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6"/>
  <workbookPr/>
  <mc:AlternateContent xmlns:mc="http://schemas.openxmlformats.org/markup-compatibility/2006">
    <mc:Choice Requires="x15">
      <x15ac:absPath xmlns:x15ac="http://schemas.microsoft.com/office/spreadsheetml/2010/11/ac" url="/Volumes/NO NAME/dce CPAM/Envoi/"/>
    </mc:Choice>
  </mc:AlternateContent>
  <xr:revisionPtr revIDLastSave="0" documentId="13_ncr:1_{5980C102-1F9F-0144-992D-7BBF9C0F854B}" xr6:coauthVersionLast="47" xr6:coauthVersionMax="47" xr10:uidLastSave="{00000000-0000-0000-0000-000000000000}"/>
  <bookViews>
    <workbookView xWindow="0" yWindow="620" windowWidth="29040" windowHeight="15840" activeTab="1" xr2:uid="{00000000-000D-0000-FFFF-FFFF00000000}"/>
  </bookViews>
  <sheets>
    <sheet name="Annexe 2" sheetId="1" r:id="rId1"/>
    <sheet name="Annexe 3" sheetId="3" r:id="rId2"/>
    <sheet name="Annexe 4" sheetId="2" r:id="rId3"/>
    <sheet name="Annexe 5" sheetId="5" r:id="rId4"/>
  </sheets>
  <definedNames>
    <definedName name="_xlnm._FilterDatabase" localSheetId="1" hidden="1">'Annexe 3'!#REF!</definedName>
    <definedName name="_Toc512329531" localSheetId="0">'Annexe 2'!$A$2</definedName>
    <definedName name="_Toc512329532" localSheetId="0">'Annexe 3'!#REF!</definedName>
    <definedName name="_Toc512329533" localSheetId="0">'Annexe 4'!#REF!</definedName>
    <definedName name="_Toc512329534" localSheetId="0">#REF!</definedName>
    <definedName name="_Toc512329535" localSheetId="0">'Annexe 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1" i="1"/>
  <c r="G7" i="1"/>
  <c r="I27" i="2"/>
  <c r="I25" i="2"/>
  <c r="I16" i="2"/>
</calcChain>
</file>

<file path=xl/sharedStrings.xml><?xml version="1.0" encoding="utf-8"?>
<sst xmlns="http://schemas.openxmlformats.org/spreadsheetml/2006/main" count="416" uniqueCount="188">
  <si>
    <t xml:space="preserve">  TOTAL €HT</t>
  </si>
  <si>
    <t>TOTAL €TTC</t>
  </si>
  <si>
    <t>TVA 20 %</t>
  </si>
  <si>
    <t>TOTAL</t>
  </si>
  <si>
    <t>TOTAL GENERAL</t>
  </si>
  <si>
    <t>€ HT</t>
  </si>
  <si>
    <t xml:space="preserve"> TOTAL€ HT/an</t>
  </si>
  <si>
    <t xml:space="preserve"> T.V.A</t>
  </si>
  <si>
    <t>TOTAL€ TTC/an</t>
  </si>
  <si>
    <t>TRAVAUX</t>
  </si>
  <si>
    <t>Mains d'Œuvre</t>
  </si>
  <si>
    <t>Coût Matériel</t>
  </si>
  <si>
    <t>HT</t>
  </si>
  <si>
    <t>TTC</t>
  </si>
  <si>
    <t>Taux Horaire</t>
  </si>
  <si>
    <t>Marge sur matériel hors BPU</t>
  </si>
  <si>
    <t>Les travaux cités ci-dessus sont forfaitaires pour chaque opération, et s’entendent déplacements inclus.</t>
  </si>
  <si>
    <t>€ HT/Hrs</t>
  </si>
  <si>
    <t>%</t>
  </si>
  <si>
    <t xml:space="preserve">(P3 + R) </t>
  </si>
  <si>
    <t>PRESTATIONS DE MAINTENANCE</t>
  </si>
  <si>
    <t>PRESTATION DE GARANTIE TOTALE</t>
  </si>
  <si>
    <t>TEMPS ALLOUE TOTAL (Hrs)</t>
  </si>
  <si>
    <t>FOURNITURE TOTALE (€ HT)</t>
  </si>
  <si>
    <t>€ TTC</t>
  </si>
  <si>
    <t>Quantitatif Stock Permanent</t>
  </si>
  <si>
    <t>A</t>
  </si>
  <si>
    <t>B</t>
  </si>
  <si>
    <t>C</t>
  </si>
  <si>
    <t>F</t>
  </si>
  <si>
    <t>G</t>
  </si>
  <si>
    <t>I</t>
  </si>
  <si>
    <t>PRESTATIONS SEMESTRIELLES</t>
  </si>
  <si>
    <t>PRESTATION  TOTALE</t>
  </si>
  <si>
    <t>PRESTATIONS / SIX SEMAINES</t>
  </si>
  <si>
    <t>J</t>
  </si>
  <si>
    <t>PRESTATIONS ANNUELLES</t>
  </si>
  <si>
    <t xml:space="preserve">PRESTATION ANNUELLE </t>
  </si>
  <si>
    <t>L</t>
  </si>
  <si>
    <t>M</t>
  </si>
  <si>
    <t>Prestsations/6 semaines</t>
  </si>
  <si>
    <t>Prestations semestrielles</t>
  </si>
  <si>
    <t>Prestations Annuelles</t>
  </si>
  <si>
    <t>Dépannages</t>
  </si>
  <si>
    <t>P3</t>
  </si>
  <si>
    <t>P3R</t>
  </si>
  <si>
    <t>Taux Horaires                   € HT/ Hrs</t>
  </si>
  <si>
    <t>DEPANNAGES / DESINCARCERATION</t>
  </si>
  <si>
    <t>P3 Pièces        courantes (€ HT/An)</t>
  </si>
  <si>
    <t>P3 Pièces        importantes                 (€ HT/An)</t>
  </si>
  <si>
    <t>Téléalarmes GSM              (€ HT/an)</t>
  </si>
  <si>
    <t>(€ HT/Aan)</t>
  </si>
  <si>
    <t xml:space="preserve">(P3 + P3R) </t>
  </si>
  <si>
    <t>ANNEXE 5 - BORDEREAU DE COUTS UNITAIRES</t>
  </si>
  <si>
    <t>Fourniture</t>
  </si>
  <si>
    <t>O</t>
  </si>
  <si>
    <t>SOUS TOTAL</t>
  </si>
  <si>
    <t>Codification</t>
  </si>
  <si>
    <t>Nre d'étage y compris RDC</t>
  </si>
  <si>
    <t>Charge</t>
  </si>
  <si>
    <t>CABINE</t>
  </si>
  <si>
    <t xml:space="preserve"> </t>
  </si>
  <si>
    <t>BOITIER DE REVISION SUR TOIT DE CABINE</t>
  </si>
  <si>
    <t>INSTALLATION OU REMPLACEMENT</t>
  </si>
  <si>
    <t>U</t>
  </si>
  <si>
    <t>BOUTON STOP SUR CABINE</t>
  </si>
  <si>
    <t>PRISE DE COURANT 220V SUR ET SOUS CABINE</t>
  </si>
  <si>
    <t>FREINS DE GUIDE</t>
  </si>
  <si>
    <t>MISE EN PLACE DE TAQUETS ANTI-DERIVE</t>
  </si>
  <si>
    <t>PLINTHES SUR BALUSTRADE</t>
  </si>
  <si>
    <t>ADJONCTION SUR BALUSTRADE</t>
  </si>
  <si>
    <t>Cote</t>
  </si>
  <si>
    <t>BARRIERES DE CELLULES DE PROTECTION</t>
  </si>
  <si>
    <t>INSTALLATION &gt; TOUTE HAUTEUR</t>
  </si>
  <si>
    <t>Y COMPRIS ECLAIRAGE SECOURS</t>
  </si>
  <si>
    <t>REMPLT D'UN BOUTON / TABLEAU DE COMMANDE</t>
  </si>
  <si>
    <t xml:space="preserve">COMMANDE, ALARME... A L'IDENTIQUE </t>
  </si>
  <si>
    <t>SYNT VOCALE+IND. POSITION+PRE-EQUIPT TA</t>
  </si>
  <si>
    <t>PAR NIVEAU SUPPLEMENTAIRE</t>
  </si>
  <si>
    <t>PAR NIVEAU</t>
  </si>
  <si>
    <t>REMPLACEMENT D'UN CONTACT A CLE</t>
  </si>
  <si>
    <t>A L'IDENTIQUE</t>
  </si>
  <si>
    <t>INDICATEUR DE POSITION / DIRECTION</t>
  </si>
  <si>
    <t>EN CABINE (A L'IDENTIQUE OU EQUIVALENT)</t>
  </si>
  <si>
    <t>HABILLAGE CABINE INOX GRAVE 18/10EME</t>
  </si>
  <si>
    <t>300/400 KG - CPRIS DEPOSE DE L'ANCIEN</t>
  </si>
  <si>
    <t xml:space="preserve"> HABILLAGE CABINE STRATIFIE</t>
  </si>
  <si>
    <t>POSE D'UN MIROIR EN CABINE</t>
  </si>
  <si>
    <t>M²</t>
  </si>
  <si>
    <t>ML</t>
  </si>
  <si>
    <t>REMPLACEMENT DE LA TRINGLERIE PARACHUTE</t>
  </si>
  <si>
    <t>REMPLT BLOCS PARACHUTE + ETRIER + ARCADE</t>
  </si>
  <si>
    <t>DECORRODAGE + PEINTURE DESSOUS DE CABINE</t>
  </si>
  <si>
    <t xml:space="preserve">PEINTURE 2 COUCHES </t>
  </si>
  <si>
    <t>DECORRODAGE DU GARDE PIEDS CABINE</t>
  </si>
  <si>
    <t>ORGANES MOBILES SOUS CABINE</t>
  </si>
  <si>
    <t>DECORRODAGE ET LUBRIFICATION</t>
  </si>
  <si>
    <t>GARDE PIEDS FIXE EN INOX</t>
  </si>
  <si>
    <t>HAUTEUR 750 MM</t>
  </si>
  <si>
    <t xml:space="preserve"> ET SA FIXATION (A L'IDENTIQUE)</t>
  </si>
  <si>
    <t>REMPLACEMENT DE LA CAME MOBILE</t>
  </si>
  <si>
    <t>REMPLT COURROIE D'ENTRAINEMENT OPERATEUR</t>
  </si>
  <si>
    <t>VERROUILLAGE DE LA PORTE CABINE</t>
  </si>
  <si>
    <t>REMPLACEMENT IDENTIQUE OU INSTALLATION</t>
  </si>
  <si>
    <t>DEMANDE DE SECOURS FOND DE CUVETTE</t>
  </si>
  <si>
    <t>AJOUT DISPOSITIF SUR TA EXISTANTE</t>
  </si>
  <si>
    <t>PALIERS</t>
  </si>
  <si>
    <t>REMPLACEMENT D'UN BOUTON PALIER</t>
  </si>
  <si>
    <t>IDENTIQUE OU EQUIVALENT</t>
  </si>
  <si>
    <t>REMPLT D'UNE BOITE A BOUTONS COMPLETE</t>
  </si>
  <si>
    <t>1 BOUTON</t>
  </si>
  <si>
    <t xml:space="preserve">REMPLACEMENT INDICATEUR PALIER </t>
  </si>
  <si>
    <t>REMPLACEMENT D'UN FERME PORTE</t>
  </si>
  <si>
    <t>REMPLT SERRURE PORTE BATTANTE COMPLETE</t>
  </si>
  <si>
    <t>SERRURE IDENTIQUE OU EQUIVALENTE</t>
  </si>
  <si>
    <t>REMPLACT SERRURE PORTE AUTO COMPLETE</t>
  </si>
  <si>
    <t>A L' IDENTIQUE</t>
  </si>
  <si>
    <t>REMPLT TOLE GARDE-PIEDS/PAROI LISSE</t>
  </si>
  <si>
    <t>REMPLT SEUIL PALIER PORTE AUTOMATIQUE</t>
  </si>
  <si>
    <t>INOX, Y COMPRIS TOLE GARDE-PIEDS</t>
  </si>
  <si>
    <t>TRAITEMENT ANTI CORROSION SEUIL PALIER</t>
  </si>
  <si>
    <t>SEUIL ET SUPPORTS</t>
  </si>
  <si>
    <t>REMPLACEMENT CONTACT A CLE PALIER</t>
  </si>
  <si>
    <t>REMISE EN ETAT DEVERR. MANUEL DE P. PAL.</t>
  </si>
  <si>
    <t>REMPLT DISPOSITIF D'OCCULTATION DEVERR.</t>
  </si>
  <si>
    <t>REMPLT GUIDE DE DEVERR. DE PORTE PALIERE</t>
  </si>
  <si>
    <t xml:space="preserve">INOX Y COMPRIS FIXATIONS </t>
  </si>
  <si>
    <t>LOCAL DES MACHINES / POULIES</t>
  </si>
  <si>
    <t>ECHELLE SIMPLE D'ACCES LOCAUX TECHNIQUES</t>
  </si>
  <si>
    <t>ACCES MACHINERIE/LOCAL POULIE</t>
  </si>
  <si>
    <t>BARRE D'ACCROCHAGE POUR L'ECHELLE</t>
  </si>
  <si>
    <t>ACCES AU LOCAL DES MACHINES</t>
  </si>
  <si>
    <t>BEQUILLES DE SECURITE</t>
  </si>
  <si>
    <t xml:space="preserve"> SUR ASCENSEUR HYDRAULIQUE</t>
  </si>
  <si>
    <t>REMPLT DU LIMITEUR DE VITESSE</t>
  </si>
  <si>
    <t>YC TOUS LES ACCESSOIRES</t>
  </si>
  <si>
    <t>ECLAIRAGE 2 TUBES FLUOS</t>
  </si>
  <si>
    <t>COMPRIS FILERIE ET INTERRUPTEUR LUMINEUX</t>
  </si>
  <si>
    <t xml:space="preserve">LIAISON EQUIPOTENTIELLE </t>
  </si>
  <si>
    <t>ENTRE DEUX PIECES METALLIQUES</t>
  </si>
  <si>
    <t>EN GAINE</t>
  </si>
  <si>
    <t>NETTOYAGE - DESINFECTION DE LA CUVETTE</t>
  </si>
  <si>
    <t>PRIX PAR CUVETTE POUR APPAREIL &lt;= 1000 kg</t>
  </si>
  <si>
    <t>REALISATION D'UNE ETANCHEITE CUVETTE</t>
  </si>
  <si>
    <t>REMPLACEMENT DES AMORTISSEURS CUVETTE</t>
  </si>
  <si>
    <t>CONTACT DE POULIE TENDEUSE</t>
  </si>
  <si>
    <t>PRISE DE COURANT EN CUVETTE</t>
  </si>
  <si>
    <t>ECLAIRAGE EN GAINE PAR TUBES FLUOS</t>
  </si>
  <si>
    <t>FILERIES ELECTRIQUES SOUPLES EN GAINE</t>
  </si>
  <si>
    <t>ACCES</t>
  </si>
  <si>
    <t>COFFRE A CLE ANTIVANDALE ENCASTRE</t>
  </si>
  <si>
    <t>1 JEU DE CLEFS AU MAITRE D'OUVRAGE</t>
  </si>
  <si>
    <t>BALISAGE TERRASSE</t>
  </si>
  <si>
    <t>ACCES MACHINERIE;  PAR POTEAUX/CHAINES</t>
  </si>
  <si>
    <t>POUR 5M DE CHEMINEMENT</t>
  </si>
  <si>
    <t xml:space="preserve">BALUSTRADE TOIT DE CABINE </t>
  </si>
  <si>
    <t xml:space="preserve">REMPLACEMENT DE L'ECLAIRAGE </t>
  </si>
  <si>
    <t>BOITE A BOUTON CABINE</t>
  </si>
  <si>
    <t xml:space="preserve">POSE D'UNE MAIN COURANTE </t>
  </si>
  <si>
    <t xml:space="preserve">REMPLACEMENT DU SEUIL DE CABINE </t>
  </si>
  <si>
    <t>CPAM de Lille</t>
  </si>
  <si>
    <t>Triplexe entrée ascensseur de gauche</t>
  </si>
  <si>
    <t>Triplexe entrée ascensseur du centre</t>
  </si>
  <si>
    <t>Triplexe entrée ascensseur de droite</t>
  </si>
  <si>
    <t>D = (A x B) + C</t>
  </si>
  <si>
    <t>H = (A x F) + G</t>
  </si>
  <si>
    <t>K = (A X I) + J</t>
  </si>
  <si>
    <t>N = (A x L) + M</t>
  </si>
  <si>
    <t>P = D + H + K + O</t>
  </si>
  <si>
    <t>CPAM de DOUAI</t>
  </si>
  <si>
    <t>1000 kG</t>
  </si>
  <si>
    <t>Marque</t>
  </si>
  <si>
    <t>SORETEX</t>
  </si>
  <si>
    <t>800 kG</t>
  </si>
  <si>
    <t>THYSSENKRUPP</t>
  </si>
  <si>
    <t>630 kG</t>
  </si>
  <si>
    <t>Cuisine ascensseur de charge</t>
  </si>
  <si>
    <t>Cuisine poubelle Ascenseur de charge</t>
  </si>
  <si>
    <t>Triplexe Trévise Ascensseur de gauche</t>
  </si>
  <si>
    <t>Triplexe Trévise Ascensseur de droite</t>
  </si>
  <si>
    <t>Triplexe Trévise Ascensseur du centre</t>
  </si>
  <si>
    <t>ANNEXE 4 - LES REDEVANCES FORFAITAIRES ANNUELLES D'EXPLOITATION (P3 et R)</t>
  </si>
  <si>
    <t>ANNEXE 3 - RECAPITULATIF DES PRESTATIONS D'ENTRETIEN</t>
  </si>
  <si>
    <t>ANNEXE 2 - RECAPITULATIF DES REDEVANCES ANNUELLES</t>
  </si>
  <si>
    <t>CPAM de Douai</t>
  </si>
  <si>
    <t xml:space="preserve"> SOUS TOTAL</t>
  </si>
  <si>
    <t xml:space="preserve">Frais de communication Kit GSM </t>
  </si>
  <si>
    <t>Le montant maximum annuel est de : 8 800,00 € HT /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</si>
</sst>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;[Red]\-#,##0.00\ &quot;€&quot;"/>
    <numFmt numFmtId="165" formatCode="0.00&quot; € HT&quot;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11"/>
      <name val="Arial"/>
      <family val="2"/>
    </font>
    <font>
      <b/>
      <sz val="11"/>
      <color theme="1"/>
      <name val="Tahoma"/>
      <family val="2"/>
    </font>
    <font>
      <b/>
      <sz val="10"/>
      <color theme="1"/>
      <name val="Tahoma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0"/>
      <color indexed="55"/>
      <name val="Calibri"/>
      <family val="2"/>
    </font>
    <font>
      <i/>
      <sz val="10"/>
      <name val="Calibri"/>
      <family val="2"/>
    </font>
    <font>
      <sz val="8"/>
      <name val="Calibri"/>
      <family val="2"/>
    </font>
    <font>
      <i/>
      <sz val="8"/>
      <name val="Calibri"/>
      <family val="2"/>
    </font>
    <font>
      <sz val="8"/>
      <color indexed="55"/>
      <name val="Calibri"/>
      <family val="2"/>
    </font>
    <font>
      <sz val="7"/>
      <color theme="1"/>
      <name val="Calibri"/>
      <family val="2"/>
      <scheme val="minor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210">
    <xf numFmtId="0" fontId="0" fillId="0" borderId="0" xfId="0"/>
    <xf numFmtId="0" fontId="2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8" xfId="0" applyBorder="1"/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2" xfId="0" applyBorder="1"/>
    <xf numFmtId="0" fontId="2" fillId="0" borderId="17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13" fillId="0" borderId="33" xfId="0" applyFont="1" applyBorder="1" applyAlignment="1">
      <alignment vertical="center" wrapText="1"/>
    </xf>
    <xf numFmtId="0" fontId="13" fillId="0" borderId="21" xfId="0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5" fillId="0" borderId="0" xfId="0" applyFont="1"/>
    <xf numFmtId="0" fontId="2" fillId="0" borderId="7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35" xfId="0" applyFont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0" fillId="0" borderId="35" xfId="0" applyBorder="1" applyAlignment="1">
      <alignment horizontal="center"/>
    </xf>
    <xf numFmtId="0" fontId="0" fillId="0" borderId="4" xfId="0" applyBorder="1" applyAlignment="1">
      <alignment horizontal="center"/>
    </xf>
    <xf numFmtId="0" fontId="13" fillId="0" borderId="32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20" fillId="2" borderId="40" xfId="0" applyFont="1" applyFill="1" applyBorder="1" applyAlignment="1">
      <alignment horizontal="center"/>
    </xf>
    <xf numFmtId="0" fontId="21" fillId="2" borderId="15" xfId="1" applyNumberFormat="1" applyFont="1" applyFill="1" applyBorder="1" applyAlignment="1">
      <alignment horizontal="center" wrapText="1"/>
    </xf>
    <xf numFmtId="0" fontId="21" fillId="2" borderId="15" xfId="1" applyFont="1" applyFill="1" applyBorder="1" applyAlignment="1">
      <alignment horizontal="center" wrapText="1"/>
    </xf>
    <xf numFmtId="0" fontId="21" fillId="2" borderId="14" xfId="1" applyFont="1" applyFill="1" applyBorder="1" applyAlignment="1">
      <alignment horizontal="center" wrapText="1"/>
    </xf>
    <xf numFmtId="0" fontId="16" fillId="0" borderId="0" xfId="0" applyFont="1"/>
    <xf numFmtId="0" fontId="22" fillId="2" borderId="14" xfId="0" applyFont="1" applyFill="1" applyBorder="1" applyAlignment="1">
      <alignment wrapText="1"/>
    </xf>
    <xf numFmtId="0" fontId="20" fillId="2" borderId="39" xfId="0" applyFont="1" applyFill="1" applyBorder="1" applyAlignment="1">
      <alignment horizontal="center" vertical="center"/>
    </xf>
    <xf numFmtId="0" fontId="22" fillId="2" borderId="18" xfId="0" applyFont="1" applyFill="1" applyBorder="1" applyAlignment="1">
      <alignment vertical="center" wrapText="1"/>
    </xf>
    <xf numFmtId="0" fontId="21" fillId="2" borderId="18" xfId="1" applyFont="1" applyFill="1" applyBorder="1" applyAlignment="1">
      <alignment horizontal="center" vertical="center" wrapText="1"/>
    </xf>
    <xf numFmtId="0" fontId="21" fillId="2" borderId="37" xfId="1" applyFont="1" applyFill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/>
    </xf>
    <xf numFmtId="164" fontId="24" fillId="0" borderId="44" xfId="0" applyNumberFormat="1" applyFont="1" applyBorder="1" applyAlignment="1">
      <alignment horizontal="center" vertical="center" wrapText="1"/>
    </xf>
    <xf numFmtId="164" fontId="26" fillId="0" borderId="44" xfId="0" applyNumberFormat="1" applyFont="1" applyBorder="1" applyAlignment="1">
      <alignment horizontal="center" vertical="center" wrapText="1"/>
    </xf>
    <xf numFmtId="164" fontId="24" fillId="4" borderId="44" xfId="0" applyNumberFormat="1" applyFont="1" applyFill="1" applyBorder="1" applyAlignment="1">
      <alignment horizontal="center" vertical="center" wrapText="1"/>
    </xf>
    <xf numFmtId="164" fontId="25" fillId="3" borderId="44" xfId="0" applyNumberFormat="1" applyFont="1" applyFill="1" applyBorder="1" applyAlignment="1">
      <alignment horizontal="center" vertical="center" wrapText="1"/>
    </xf>
    <xf numFmtId="0" fontId="2" fillId="5" borderId="37" xfId="0" applyFont="1" applyFill="1" applyBorder="1" applyAlignment="1">
      <alignment vertical="center"/>
    </xf>
    <xf numFmtId="164" fontId="25" fillId="5" borderId="43" xfId="0" applyNumberFormat="1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vertical="center"/>
    </xf>
    <xf numFmtId="164" fontId="26" fillId="0" borderId="45" xfId="0" applyNumberFormat="1" applyFont="1" applyBorder="1" applyAlignment="1">
      <alignment horizontal="center" vertical="center" wrapText="1"/>
    </xf>
    <xf numFmtId="164" fontId="26" fillId="0" borderId="4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164" fontId="24" fillId="0" borderId="46" xfId="0" applyNumberFormat="1" applyFont="1" applyBorder="1" applyAlignment="1">
      <alignment horizontal="left" vertical="center" wrapText="1"/>
    </xf>
    <xf numFmtId="164" fontId="26" fillId="0" borderId="46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vertical="center"/>
    </xf>
    <xf numFmtId="164" fontId="24" fillId="0" borderId="1" xfId="0" applyNumberFormat="1" applyFont="1" applyBorder="1" applyAlignment="1">
      <alignment horizontal="left" vertical="center" wrapText="1"/>
    </xf>
    <xf numFmtId="164" fontId="2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4" fontId="27" fillId="0" borderId="22" xfId="0" applyNumberFormat="1" applyFont="1" applyBorder="1" applyAlignment="1">
      <alignment horizontal="left" vertical="center" wrapText="1"/>
    </xf>
    <xf numFmtId="164" fontId="29" fillId="3" borderId="22" xfId="0" applyNumberFormat="1" applyFont="1" applyFill="1" applyBorder="1" applyAlignment="1">
      <alignment horizontal="center" vertical="center" wrapText="1"/>
    </xf>
    <xf numFmtId="164" fontId="29" fillId="3" borderId="22" xfId="0" applyNumberFormat="1" applyFont="1" applyFill="1" applyBorder="1" applyAlignment="1">
      <alignment horizontal="left" vertical="center" wrapText="1"/>
    </xf>
    <xf numFmtId="164" fontId="27" fillId="0" borderId="24" xfId="0" applyNumberFormat="1" applyFont="1" applyBorder="1" applyAlignment="1">
      <alignment horizontal="left" vertical="center" wrapText="1"/>
    </xf>
    <xf numFmtId="164" fontId="23" fillId="3" borderId="28" xfId="0" applyNumberFormat="1" applyFont="1" applyFill="1" applyBorder="1" applyAlignment="1">
      <alignment horizontal="left" vertical="center" wrapText="1"/>
    </xf>
    <xf numFmtId="164" fontId="25" fillId="3" borderId="38" xfId="0" applyNumberFormat="1" applyFont="1" applyFill="1" applyBorder="1" applyAlignment="1">
      <alignment horizontal="left" vertical="center" wrapText="1"/>
    </xf>
    <xf numFmtId="164" fontId="25" fillId="3" borderId="29" xfId="0" applyNumberFormat="1" applyFont="1" applyFill="1" applyBorder="1" applyAlignment="1">
      <alignment horizontal="center" vertical="center" wrapText="1"/>
    </xf>
    <xf numFmtId="164" fontId="27" fillId="0" borderId="30" xfId="0" applyNumberFormat="1" applyFont="1" applyBorder="1" applyAlignment="1">
      <alignment horizontal="left" vertical="center" wrapText="1"/>
    </xf>
    <xf numFmtId="164" fontId="27" fillId="0" borderId="31" xfId="0" applyNumberFormat="1" applyFont="1" applyBorder="1" applyAlignment="1">
      <alignment horizontal="center" vertical="center" wrapText="1"/>
    </xf>
    <xf numFmtId="164" fontId="28" fillId="0" borderId="31" xfId="0" applyNumberFormat="1" applyFont="1" applyBorder="1" applyAlignment="1">
      <alignment horizontal="center" vertical="center" wrapText="1"/>
    </xf>
    <xf numFmtId="164" fontId="27" fillId="4" borderId="30" xfId="0" applyNumberFormat="1" applyFont="1" applyFill="1" applyBorder="1" applyAlignment="1">
      <alignment horizontal="left" vertical="center" wrapText="1"/>
    </xf>
    <xf numFmtId="164" fontId="27" fillId="4" borderId="31" xfId="0" applyNumberFormat="1" applyFont="1" applyFill="1" applyBorder="1" applyAlignment="1">
      <alignment horizontal="center" vertical="center" wrapText="1"/>
    </xf>
    <xf numFmtId="164" fontId="27" fillId="0" borderId="23" xfId="0" applyNumberFormat="1" applyFont="1" applyBorder="1" applyAlignment="1">
      <alignment horizontal="left" vertical="center" wrapText="1"/>
    </xf>
    <xf numFmtId="164" fontId="28" fillId="0" borderId="25" xfId="0" applyNumberFormat="1" applyFont="1" applyBorder="1" applyAlignment="1">
      <alignment horizontal="center" vertical="center" wrapText="1"/>
    </xf>
    <xf numFmtId="164" fontId="24" fillId="3" borderId="28" xfId="0" applyNumberFormat="1" applyFont="1" applyFill="1" applyBorder="1" applyAlignment="1">
      <alignment horizontal="left" vertical="center" wrapText="1"/>
    </xf>
    <xf numFmtId="164" fontId="27" fillId="3" borderId="30" xfId="0" applyNumberFormat="1" applyFont="1" applyFill="1" applyBorder="1" applyAlignment="1">
      <alignment horizontal="left" vertical="center" wrapText="1"/>
    </xf>
    <xf numFmtId="164" fontId="29" fillId="3" borderId="31" xfId="0" applyNumberFormat="1" applyFont="1" applyFill="1" applyBorder="1" applyAlignment="1">
      <alignment horizontal="center" vertical="center" wrapText="1"/>
    </xf>
    <xf numFmtId="0" fontId="0" fillId="0" borderId="14" xfId="1" applyFont="1" applyFill="1" applyBorder="1" applyAlignment="1">
      <alignment horizontal="center" wrapText="1"/>
    </xf>
    <xf numFmtId="0" fontId="18" fillId="0" borderId="46" xfId="0" applyFont="1" applyBorder="1" applyAlignment="1">
      <alignment horizontal="center" vertical="center" wrapText="1"/>
    </xf>
    <xf numFmtId="0" fontId="20" fillId="0" borderId="46" xfId="0" applyFont="1" applyBorder="1" applyAlignment="1">
      <alignment horizontal="center"/>
    </xf>
    <xf numFmtId="0" fontId="22" fillId="0" borderId="46" xfId="0" applyFont="1" applyBorder="1" applyAlignment="1">
      <alignment wrapText="1"/>
    </xf>
    <xf numFmtId="0" fontId="21" fillId="0" borderId="46" xfId="1" applyFont="1" applyFill="1" applyBorder="1" applyAlignment="1">
      <alignment horizontal="center" wrapText="1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32" xfId="0" applyBorder="1"/>
    <xf numFmtId="0" fontId="8" fillId="0" borderId="2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0" fillId="0" borderId="11" xfId="0" applyBorder="1"/>
    <xf numFmtId="0" fontId="0" fillId="0" borderId="3" xfId="0" applyBorder="1"/>
    <xf numFmtId="0" fontId="18" fillId="0" borderId="50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30" fillId="0" borderId="0" xfId="0" applyFont="1"/>
    <xf numFmtId="0" fontId="8" fillId="0" borderId="3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8" fillId="6" borderId="34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0" borderId="33" xfId="0" applyBorder="1"/>
    <xf numFmtId="0" fontId="0" fillId="0" borderId="21" xfId="0" applyBorder="1"/>
    <xf numFmtId="0" fontId="7" fillId="0" borderId="39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165" fontId="5" fillId="2" borderId="34" xfId="0" applyNumberFormat="1" applyFont="1" applyFill="1" applyBorder="1" applyAlignment="1">
      <alignment horizontal="center" vertical="center" wrapText="1"/>
    </xf>
    <xf numFmtId="165" fontId="5" fillId="2" borderId="14" xfId="0" applyNumberFormat="1" applyFont="1" applyFill="1" applyBorder="1" applyAlignment="1">
      <alignment horizontal="center" vertical="center" wrapText="1"/>
    </xf>
    <xf numFmtId="165" fontId="0" fillId="2" borderId="2" xfId="0" applyNumberFormat="1" applyFill="1" applyBorder="1" applyAlignment="1">
      <alignment horizontal="center"/>
    </xf>
    <xf numFmtId="165" fontId="2" fillId="0" borderId="6" xfId="0" applyNumberFormat="1" applyFont="1" applyBorder="1" applyAlignment="1">
      <alignment vertical="center"/>
    </xf>
    <xf numFmtId="165" fontId="0" fillId="0" borderId="0" xfId="0" applyNumberFormat="1"/>
    <xf numFmtId="165" fontId="2" fillId="0" borderId="6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48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46" xfId="0" applyBorder="1" applyAlignment="1">
      <alignment horizontal="center"/>
    </xf>
    <xf numFmtId="0" fontId="0" fillId="0" borderId="46" xfId="0" applyBorder="1"/>
    <xf numFmtId="0" fontId="13" fillId="0" borderId="46" xfId="0" applyFont="1" applyBorder="1" applyAlignment="1">
      <alignment vertical="center" wrapText="1"/>
    </xf>
    <xf numFmtId="0" fontId="13" fillId="0" borderId="46" xfId="0" applyFont="1" applyBorder="1" applyAlignment="1">
      <alignment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workbookViewId="0">
      <selection activeCell="A4" sqref="A4:XFD4"/>
    </sheetView>
  </sheetViews>
  <sheetFormatPr baseColWidth="10" defaultRowHeight="15" x14ac:dyDescent="0.2"/>
  <cols>
    <col min="1" max="1" width="12.1640625" customWidth="1"/>
    <col min="2" max="2" width="13.83203125" customWidth="1"/>
    <col min="3" max="5" width="12.1640625" customWidth="1"/>
    <col min="6" max="6" width="13.83203125" customWidth="1"/>
    <col min="7" max="7" width="14.1640625" customWidth="1"/>
    <col min="8" max="8" width="11.33203125" customWidth="1"/>
    <col min="9" max="11" width="12.5" customWidth="1"/>
  </cols>
  <sheetData>
    <row r="1" spans="1:10" ht="16" thickBot="1" x14ac:dyDescent="0.25"/>
    <row r="2" spans="1:10" ht="30" customHeight="1" thickBot="1" x14ac:dyDescent="0.25">
      <c r="A2" s="159" t="s">
        <v>183</v>
      </c>
      <c r="B2" s="160"/>
      <c r="C2" s="160"/>
      <c r="D2" s="160"/>
      <c r="E2" s="160"/>
      <c r="F2" s="160"/>
      <c r="G2" s="160"/>
      <c r="H2" s="160"/>
      <c r="I2" s="160"/>
      <c r="J2" s="161"/>
    </row>
    <row r="4" spans="1:10" ht="15.75" customHeight="1" thickBot="1" x14ac:dyDescent="0.25">
      <c r="B4" s="19"/>
      <c r="C4" s="19"/>
      <c r="D4" s="19"/>
      <c r="E4" s="19"/>
      <c r="F4" s="19"/>
      <c r="G4" s="19"/>
      <c r="H4" s="20"/>
    </row>
    <row r="5" spans="1:10" ht="30" customHeight="1" thickBot="1" x14ac:dyDescent="0.25">
      <c r="B5" s="150" t="s">
        <v>20</v>
      </c>
      <c r="C5" s="151"/>
      <c r="D5" s="151"/>
      <c r="E5" s="152"/>
      <c r="F5" s="151" t="s">
        <v>21</v>
      </c>
      <c r="G5" s="152"/>
      <c r="H5" s="155" t="s">
        <v>0</v>
      </c>
      <c r="I5" s="155" t="s">
        <v>2</v>
      </c>
      <c r="J5" s="157" t="s">
        <v>1</v>
      </c>
    </row>
    <row r="6" spans="1:10" ht="41" customHeight="1" thickBot="1" x14ac:dyDescent="0.25">
      <c r="A6" s="44" t="s">
        <v>160</v>
      </c>
      <c r="B6" s="26" t="s">
        <v>40</v>
      </c>
      <c r="C6" s="27" t="s">
        <v>41</v>
      </c>
      <c r="D6" s="27" t="s">
        <v>42</v>
      </c>
      <c r="E6" s="32" t="s">
        <v>43</v>
      </c>
      <c r="F6" s="38" t="s">
        <v>44</v>
      </c>
      <c r="G6" s="38" t="s">
        <v>45</v>
      </c>
      <c r="H6" s="156"/>
      <c r="I6" s="156"/>
      <c r="J6" s="158"/>
    </row>
    <row r="7" spans="1:10" ht="29" customHeight="1" thickBot="1" x14ac:dyDescent="0.25">
      <c r="A7" s="44" t="s">
        <v>56</v>
      </c>
      <c r="B7" s="21"/>
      <c r="C7" s="22"/>
      <c r="D7" s="22"/>
      <c r="E7" s="33"/>
      <c r="F7" s="146"/>
      <c r="G7" s="146">
        <f>'Annexe 4'!I16</f>
        <v>6400</v>
      </c>
      <c r="H7" s="1"/>
      <c r="I7" s="2"/>
      <c r="J7" s="1"/>
    </row>
    <row r="8" spans="1:10" ht="16" thickBot="1" x14ac:dyDescent="0.25">
      <c r="F8" s="147"/>
      <c r="G8" s="147"/>
    </row>
    <row r="9" spans="1:10" ht="28" customHeight="1" thickBot="1" x14ac:dyDescent="0.25">
      <c r="B9" s="150" t="s">
        <v>20</v>
      </c>
      <c r="C9" s="151"/>
      <c r="D9" s="151"/>
      <c r="E9" s="152"/>
      <c r="F9" s="153" t="s">
        <v>21</v>
      </c>
      <c r="G9" s="154"/>
      <c r="H9" s="155" t="s">
        <v>0</v>
      </c>
      <c r="I9" s="155" t="s">
        <v>2</v>
      </c>
      <c r="J9" s="157" t="s">
        <v>1</v>
      </c>
    </row>
    <row r="10" spans="1:10" ht="49" customHeight="1" thickBot="1" x14ac:dyDescent="0.25">
      <c r="A10" s="45" t="s">
        <v>184</v>
      </c>
      <c r="B10" s="26" t="s">
        <v>40</v>
      </c>
      <c r="C10" s="27" t="s">
        <v>41</v>
      </c>
      <c r="D10" s="27" t="s">
        <v>42</v>
      </c>
      <c r="E10" s="32" t="s">
        <v>43</v>
      </c>
      <c r="F10" s="148" t="s">
        <v>44</v>
      </c>
      <c r="G10" s="148" t="s">
        <v>45</v>
      </c>
      <c r="H10" s="156"/>
      <c r="I10" s="156"/>
      <c r="J10" s="158"/>
    </row>
    <row r="11" spans="1:10" ht="30" customHeight="1" thickBot="1" x14ac:dyDescent="0.25">
      <c r="A11" s="44" t="s">
        <v>56</v>
      </c>
      <c r="B11" s="21"/>
      <c r="C11" s="22"/>
      <c r="D11" s="22"/>
      <c r="E11" s="33"/>
      <c r="F11" s="146"/>
      <c r="G11" s="146">
        <f>'Annexe 4'!I25</f>
        <v>2400</v>
      </c>
      <c r="H11" s="1"/>
      <c r="I11" s="2"/>
      <c r="J11" s="1"/>
    </row>
    <row r="12" spans="1:10" ht="16" thickBot="1" x14ac:dyDescent="0.25">
      <c r="C12" s="28"/>
      <c r="F12" s="147"/>
      <c r="G12" s="147"/>
    </row>
    <row r="13" spans="1:10" ht="28" customHeight="1" thickBot="1" x14ac:dyDescent="0.25">
      <c r="A13" s="44" t="s">
        <v>3</v>
      </c>
      <c r="B13" s="46"/>
      <c r="C13" s="47"/>
      <c r="D13" s="47"/>
      <c r="E13" s="48"/>
      <c r="F13" s="149"/>
      <c r="G13" s="149">
        <f>'Annexe 4'!I27</f>
        <v>8800</v>
      </c>
      <c r="H13" s="49"/>
      <c r="I13" s="50"/>
      <c r="J13" s="49"/>
    </row>
  </sheetData>
  <mergeCells count="11">
    <mergeCell ref="B9:E9"/>
    <mergeCell ref="F9:G9"/>
    <mergeCell ref="H9:H10"/>
    <mergeCell ref="J9:J10"/>
    <mergeCell ref="A2:J2"/>
    <mergeCell ref="B5:E5"/>
    <mergeCell ref="H5:H6"/>
    <mergeCell ref="J5:J6"/>
    <mergeCell ref="F5:G5"/>
    <mergeCell ref="I5:I6"/>
    <mergeCell ref="I9:I10"/>
  </mergeCells>
  <printOptions horizontalCentered="1"/>
  <pageMargins left="0.70866141732283505" right="0.70866141732283505" top="0.74803149606299202" bottom="0.74803149606299202" header="0.31496062992126" footer="0.31496062992126"/>
  <pageSetup paperSize="9" scale="80" firstPageNumber="7" orientation="landscape" useFirstPageNumber="1" horizontalDpi="0" verticalDpi="0" r:id="rId1"/>
  <headerFooter>
    <oddHeader xml:space="preserve">&amp;C&amp;"Arial Gras,Gras"&amp;10&amp;K000000MARCHE DE D’ENTRETIEN ET DE GARANTIE TOTALE DES ASCENSEURS&amp;"Times New Roman,Normal"&amp;16
</oddHeader>
    <oddFooter xml:space="preserve">&amp;L&amp;"Calibri,Normal"&amp;K000000Acte d'engagement&amp;R&amp;"Calibri,Normal"&amp;K000000Page :  &amp;P / 21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1"/>
  <sheetViews>
    <sheetView tabSelected="1" topLeftCell="A27" zoomScale="120" zoomScaleNormal="120" workbookViewId="0">
      <selection activeCell="A19" sqref="A19:XFD19"/>
    </sheetView>
  </sheetViews>
  <sheetFormatPr baseColWidth="10" defaultRowHeight="15" x14ac:dyDescent="0.2"/>
  <cols>
    <col min="1" max="1" width="11.1640625" customWidth="1"/>
    <col min="2" max="2" width="30" style="55" customWidth="1"/>
    <col min="3" max="3" width="8.6640625" customWidth="1"/>
    <col min="4" max="4" width="12.1640625" customWidth="1"/>
    <col min="5" max="5" width="7.33203125" customWidth="1"/>
    <col min="6" max="6" width="7" customWidth="1"/>
    <col min="7" max="7" width="7.6640625" customWidth="1"/>
    <col min="8" max="8" width="9.1640625" customWidth="1"/>
    <col min="9" max="9" width="8.6640625" customWidth="1"/>
    <col min="10" max="10" width="7.83203125" customWidth="1"/>
    <col min="11" max="11" width="9.1640625" customWidth="1"/>
    <col min="12" max="12" width="8.5" customWidth="1"/>
    <col min="13" max="13" width="8" customWidth="1"/>
    <col min="14" max="14" width="9.1640625" customWidth="1"/>
    <col min="15" max="15" width="8.83203125" customWidth="1"/>
    <col min="16" max="16" width="8" customWidth="1"/>
    <col min="17" max="17" width="9.1640625" customWidth="1"/>
    <col min="18" max="18" width="8.83203125" customWidth="1"/>
    <col min="19" max="19" width="9.33203125" customWidth="1"/>
    <col min="20" max="21" width="10.1640625" customWidth="1"/>
  </cols>
  <sheetData>
    <row r="1" spans="1:21" ht="17" thickBot="1" x14ac:dyDescent="0.25">
      <c r="M1" s="11"/>
      <c r="N1" s="11"/>
      <c r="O1" s="11"/>
      <c r="P1" s="11"/>
      <c r="Q1" s="11"/>
      <c r="R1" s="11"/>
      <c r="S1" s="11"/>
      <c r="T1" s="11"/>
    </row>
    <row r="2" spans="1:21" ht="24" customHeight="1" thickBot="1" x14ac:dyDescent="0.25">
      <c r="A2" s="160" t="s">
        <v>182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1"/>
    </row>
    <row r="3" spans="1:21" ht="16" x14ac:dyDescent="0.2"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T3" s="11"/>
    </row>
    <row r="4" spans="1:21" ht="16" x14ac:dyDescent="0.2">
      <c r="M4" s="11"/>
      <c r="N4" s="11"/>
      <c r="O4" s="11"/>
      <c r="P4" s="11"/>
      <c r="Q4" s="11"/>
      <c r="R4" s="11"/>
      <c r="S4" s="11"/>
      <c r="T4" s="11"/>
    </row>
    <row r="5" spans="1:21" s="129" customFormat="1" ht="12" thickBot="1" x14ac:dyDescent="0.2">
      <c r="E5" s="127"/>
      <c r="F5" s="127" t="s">
        <v>26</v>
      </c>
      <c r="G5" s="127" t="s">
        <v>27</v>
      </c>
      <c r="H5" s="127" t="s">
        <v>28</v>
      </c>
      <c r="I5" s="127" t="s">
        <v>164</v>
      </c>
      <c r="J5" s="128" t="s">
        <v>29</v>
      </c>
      <c r="K5" s="128" t="s">
        <v>30</v>
      </c>
      <c r="L5" s="127" t="s">
        <v>165</v>
      </c>
      <c r="M5" s="128" t="s">
        <v>31</v>
      </c>
      <c r="N5" s="128" t="s">
        <v>35</v>
      </c>
      <c r="O5" s="127" t="s">
        <v>166</v>
      </c>
      <c r="P5" s="128" t="s">
        <v>38</v>
      </c>
      <c r="Q5" s="128" t="s">
        <v>39</v>
      </c>
      <c r="R5" s="127" t="s">
        <v>167</v>
      </c>
      <c r="S5" s="127" t="s">
        <v>55</v>
      </c>
      <c r="T5" s="128" t="s">
        <v>168</v>
      </c>
      <c r="U5" s="128"/>
    </row>
    <row r="6" spans="1:21" ht="25" customHeight="1" thickBot="1" x14ac:dyDescent="0.25">
      <c r="A6" s="183"/>
      <c r="B6" s="183"/>
      <c r="C6" s="183"/>
      <c r="D6" s="183"/>
      <c r="E6" s="183"/>
      <c r="F6" s="184"/>
      <c r="G6" s="177" t="s">
        <v>34</v>
      </c>
      <c r="H6" s="178"/>
      <c r="I6" s="179"/>
      <c r="J6" s="177" t="s">
        <v>32</v>
      </c>
      <c r="K6" s="178"/>
      <c r="L6" s="179"/>
      <c r="M6" s="177" t="s">
        <v>36</v>
      </c>
      <c r="N6" s="178"/>
      <c r="O6" s="179"/>
      <c r="P6" s="180" t="s">
        <v>47</v>
      </c>
      <c r="Q6" s="182"/>
      <c r="R6" s="181"/>
      <c r="S6" s="42" t="s">
        <v>54</v>
      </c>
      <c r="T6" s="180" t="s">
        <v>4</v>
      </c>
      <c r="U6" s="181"/>
    </row>
    <row r="7" spans="1:21" ht="24" customHeight="1" x14ac:dyDescent="0.2">
      <c r="A7" s="165" t="s">
        <v>57</v>
      </c>
      <c r="B7" s="165" t="s">
        <v>160</v>
      </c>
      <c r="C7" s="165" t="s">
        <v>58</v>
      </c>
      <c r="D7" s="131"/>
      <c r="E7" s="162" t="s">
        <v>59</v>
      </c>
      <c r="F7" s="162" t="s">
        <v>46</v>
      </c>
      <c r="G7" s="171" t="s">
        <v>22</v>
      </c>
      <c r="H7" s="174" t="s">
        <v>23</v>
      </c>
      <c r="I7" s="168" t="s">
        <v>33</v>
      </c>
      <c r="J7" s="171" t="s">
        <v>22</v>
      </c>
      <c r="K7" s="174" t="s">
        <v>23</v>
      </c>
      <c r="L7" s="168" t="s">
        <v>33</v>
      </c>
      <c r="M7" s="171" t="s">
        <v>22</v>
      </c>
      <c r="N7" s="174" t="s">
        <v>23</v>
      </c>
      <c r="O7" s="168" t="s">
        <v>37</v>
      </c>
      <c r="P7" s="171" t="s">
        <v>22</v>
      </c>
      <c r="Q7" s="174" t="s">
        <v>23</v>
      </c>
      <c r="R7" s="168" t="s">
        <v>33</v>
      </c>
      <c r="S7" s="165" t="s">
        <v>186</v>
      </c>
      <c r="T7" s="171" t="s">
        <v>5</v>
      </c>
      <c r="U7" s="168" t="s">
        <v>24</v>
      </c>
    </row>
    <row r="8" spans="1:21" x14ac:dyDescent="0.2">
      <c r="A8" s="166"/>
      <c r="B8" s="166"/>
      <c r="C8" s="166"/>
      <c r="D8" s="132" t="s">
        <v>171</v>
      </c>
      <c r="E8" s="163"/>
      <c r="F8" s="163"/>
      <c r="G8" s="172"/>
      <c r="H8" s="175"/>
      <c r="I8" s="169"/>
      <c r="J8" s="172"/>
      <c r="K8" s="175"/>
      <c r="L8" s="169"/>
      <c r="M8" s="172"/>
      <c r="N8" s="175"/>
      <c r="O8" s="169"/>
      <c r="P8" s="172"/>
      <c r="Q8" s="175"/>
      <c r="R8" s="169"/>
      <c r="S8" s="166"/>
      <c r="T8" s="172"/>
      <c r="U8" s="169"/>
    </row>
    <row r="9" spans="1:21" ht="16" thickBot="1" x14ac:dyDescent="0.25">
      <c r="A9" s="167"/>
      <c r="B9" s="167"/>
      <c r="C9" s="167"/>
      <c r="D9" s="133"/>
      <c r="E9" s="164"/>
      <c r="F9" s="164"/>
      <c r="G9" s="173"/>
      <c r="H9" s="176"/>
      <c r="I9" s="170"/>
      <c r="J9" s="173"/>
      <c r="K9" s="176"/>
      <c r="L9" s="170"/>
      <c r="M9" s="173"/>
      <c r="N9" s="176"/>
      <c r="O9" s="170"/>
      <c r="P9" s="173"/>
      <c r="Q9" s="176"/>
      <c r="R9" s="170"/>
      <c r="S9" s="167"/>
      <c r="T9" s="173"/>
      <c r="U9" s="170"/>
    </row>
    <row r="10" spans="1:21" ht="22" customHeight="1" x14ac:dyDescent="0.2">
      <c r="A10" s="57">
        <v>162</v>
      </c>
      <c r="B10" s="58" t="s">
        <v>161</v>
      </c>
      <c r="C10" s="59">
        <v>8</v>
      </c>
      <c r="D10" s="53" t="s">
        <v>172</v>
      </c>
      <c r="E10" s="60" t="s">
        <v>170</v>
      </c>
      <c r="F10" s="70"/>
      <c r="G10" s="67"/>
      <c r="H10" s="61"/>
      <c r="I10" s="64"/>
      <c r="J10" s="67"/>
      <c r="K10" s="61"/>
      <c r="L10" s="64"/>
      <c r="M10" s="67"/>
      <c r="N10" s="61"/>
      <c r="O10" s="64"/>
      <c r="P10" s="67"/>
      <c r="Q10" s="61"/>
      <c r="R10" s="64"/>
      <c r="S10" s="124"/>
      <c r="T10" s="67"/>
      <c r="U10" s="64"/>
    </row>
    <row r="11" spans="1:21" ht="16" customHeight="1" x14ac:dyDescent="0.2">
      <c r="A11" s="51">
        <v>163</v>
      </c>
      <c r="B11" s="56" t="s">
        <v>162</v>
      </c>
      <c r="C11" s="54">
        <v>8</v>
      </c>
      <c r="D11" s="53" t="s">
        <v>172</v>
      </c>
      <c r="E11" s="53" t="s">
        <v>170</v>
      </c>
      <c r="F11" s="71"/>
      <c r="G11" s="68"/>
      <c r="H11" s="62"/>
      <c r="I11" s="65"/>
      <c r="J11" s="68"/>
      <c r="K11" s="62"/>
      <c r="L11" s="65"/>
      <c r="M11" s="68"/>
      <c r="N11" s="62"/>
      <c r="O11" s="65"/>
      <c r="P11" s="68"/>
      <c r="Q11" s="62"/>
      <c r="R11" s="65"/>
      <c r="S11" s="125"/>
      <c r="T11" s="68"/>
      <c r="U11" s="65"/>
    </row>
    <row r="12" spans="1:21" ht="16" customHeight="1" x14ac:dyDescent="0.2">
      <c r="A12" s="51">
        <v>164</v>
      </c>
      <c r="B12" s="56" t="s">
        <v>163</v>
      </c>
      <c r="C12" s="54">
        <v>8</v>
      </c>
      <c r="D12" s="53" t="s">
        <v>172</v>
      </c>
      <c r="E12" s="53" t="s">
        <v>170</v>
      </c>
      <c r="F12" s="71"/>
      <c r="G12" s="68"/>
      <c r="H12" s="62"/>
      <c r="I12" s="65"/>
      <c r="J12" s="68"/>
      <c r="K12" s="62"/>
      <c r="L12" s="65"/>
      <c r="M12" s="68"/>
      <c r="N12" s="62"/>
      <c r="O12" s="65"/>
      <c r="P12" s="68"/>
      <c r="Q12" s="62"/>
      <c r="R12" s="65"/>
      <c r="S12" s="125"/>
      <c r="T12" s="68"/>
      <c r="U12" s="65"/>
    </row>
    <row r="13" spans="1:21" ht="17" customHeight="1" x14ac:dyDescent="0.2">
      <c r="A13" s="51">
        <v>165</v>
      </c>
      <c r="B13" s="56" t="s">
        <v>178</v>
      </c>
      <c r="C13" s="54">
        <v>8</v>
      </c>
      <c r="D13" s="60" t="s">
        <v>174</v>
      </c>
      <c r="E13" s="53" t="s">
        <v>170</v>
      </c>
      <c r="F13" s="71"/>
      <c r="G13" s="68"/>
      <c r="H13" s="62"/>
      <c r="I13" s="65"/>
      <c r="J13" s="68"/>
      <c r="K13" s="62"/>
      <c r="L13" s="65"/>
      <c r="M13" s="68"/>
      <c r="N13" s="62"/>
      <c r="O13" s="65"/>
      <c r="P13" s="68"/>
      <c r="Q13" s="62"/>
      <c r="R13" s="65"/>
      <c r="S13" s="125"/>
      <c r="T13" s="68"/>
      <c r="U13" s="65"/>
    </row>
    <row r="14" spans="1:21" ht="17" customHeight="1" x14ac:dyDescent="0.2">
      <c r="A14" s="51">
        <v>166</v>
      </c>
      <c r="B14" s="56" t="s">
        <v>180</v>
      </c>
      <c r="C14" s="54">
        <v>8</v>
      </c>
      <c r="D14" s="60" t="s">
        <v>174</v>
      </c>
      <c r="E14" s="53" t="s">
        <v>170</v>
      </c>
      <c r="F14" s="71"/>
      <c r="G14" s="68"/>
      <c r="H14" s="62"/>
      <c r="I14" s="65"/>
      <c r="J14" s="68"/>
      <c r="K14" s="62"/>
      <c r="L14" s="65"/>
      <c r="M14" s="68"/>
      <c r="N14" s="62"/>
      <c r="O14" s="65"/>
      <c r="P14" s="68"/>
      <c r="Q14" s="62"/>
      <c r="R14" s="65"/>
      <c r="S14" s="125"/>
      <c r="T14" s="68"/>
      <c r="U14" s="65"/>
    </row>
    <row r="15" spans="1:21" ht="17" customHeight="1" x14ac:dyDescent="0.2">
      <c r="A15" s="51">
        <v>167</v>
      </c>
      <c r="B15" s="56" t="s">
        <v>179</v>
      </c>
      <c r="C15" s="54">
        <v>8</v>
      </c>
      <c r="D15" s="60" t="s">
        <v>174</v>
      </c>
      <c r="E15" s="53" t="s">
        <v>170</v>
      </c>
      <c r="F15" s="71"/>
      <c r="G15" s="68"/>
      <c r="H15" s="62"/>
      <c r="I15" s="65"/>
      <c r="J15" s="68"/>
      <c r="K15" s="62"/>
      <c r="L15" s="65"/>
      <c r="M15" s="68"/>
      <c r="N15" s="62"/>
      <c r="O15" s="65"/>
      <c r="P15" s="68"/>
      <c r="Q15" s="62"/>
      <c r="R15" s="65"/>
      <c r="S15" s="125"/>
      <c r="T15" s="68"/>
      <c r="U15" s="65"/>
    </row>
    <row r="16" spans="1:21" ht="17" customHeight="1" x14ac:dyDescent="0.2">
      <c r="A16" s="51">
        <v>168</v>
      </c>
      <c r="B16" s="56" t="s">
        <v>176</v>
      </c>
      <c r="C16" s="54">
        <v>2</v>
      </c>
      <c r="D16" s="53" t="s">
        <v>172</v>
      </c>
      <c r="E16" s="53" t="s">
        <v>175</v>
      </c>
      <c r="F16" s="71"/>
      <c r="G16" s="68"/>
      <c r="H16" s="62"/>
      <c r="I16" s="65"/>
      <c r="J16" s="68"/>
      <c r="K16" s="62"/>
      <c r="L16" s="65"/>
      <c r="M16" s="68"/>
      <c r="N16" s="62"/>
      <c r="O16" s="65"/>
      <c r="P16" s="68"/>
      <c r="Q16" s="62"/>
      <c r="R16" s="65"/>
      <c r="S16" s="125"/>
      <c r="T16" s="68"/>
      <c r="U16" s="65"/>
    </row>
    <row r="17" spans="1:21" ht="17" customHeight="1" thickBot="1" x14ac:dyDescent="0.25">
      <c r="A17" s="51">
        <v>169</v>
      </c>
      <c r="B17" s="56" t="s">
        <v>177</v>
      </c>
      <c r="C17" s="54">
        <v>2</v>
      </c>
      <c r="D17" s="53" t="s">
        <v>172</v>
      </c>
      <c r="E17" s="53" t="s">
        <v>175</v>
      </c>
      <c r="F17" s="72"/>
      <c r="G17" s="69"/>
      <c r="H17" s="63"/>
      <c r="I17" s="66"/>
      <c r="J17" s="69"/>
      <c r="K17" s="63"/>
      <c r="L17" s="66"/>
      <c r="M17" s="69"/>
      <c r="N17" s="63"/>
      <c r="O17" s="66"/>
      <c r="P17" s="69"/>
      <c r="Q17" s="63"/>
      <c r="R17" s="66"/>
      <c r="S17" s="126"/>
      <c r="T17" s="69"/>
      <c r="U17" s="66"/>
    </row>
    <row r="18" spans="1:21" ht="17" customHeight="1" thickBot="1" x14ac:dyDescent="0.25">
      <c r="A18" s="185" t="s">
        <v>56</v>
      </c>
      <c r="B18" s="185"/>
      <c r="C18" s="185"/>
      <c r="D18" s="185"/>
      <c r="E18" s="186"/>
      <c r="F18" s="122"/>
      <c r="G18" s="123"/>
      <c r="H18" s="123"/>
      <c r="I18" s="113"/>
      <c r="J18" s="23"/>
      <c r="K18" s="34"/>
      <c r="L18" s="35"/>
      <c r="M18" s="23"/>
      <c r="N18" s="34"/>
      <c r="O18" s="35"/>
      <c r="P18" s="36"/>
      <c r="Q18" s="24"/>
      <c r="R18" s="37"/>
      <c r="S18" s="43"/>
      <c r="T18" s="31"/>
      <c r="U18" s="25"/>
    </row>
    <row r="19" spans="1:21" ht="17" customHeight="1" thickBot="1" x14ac:dyDescent="0.25">
      <c r="A19" s="206"/>
      <c r="B19" s="206"/>
      <c r="C19" s="206"/>
      <c r="D19" s="206"/>
      <c r="E19" s="206"/>
      <c r="F19" s="207"/>
      <c r="G19" s="207"/>
      <c r="H19" s="207"/>
      <c r="I19" s="207"/>
      <c r="J19" s="206"/>
      <c r="K19" s="206"/>
      <c r="L19" s="206"/>
      <c r="M19" s="206"/>
      <c r="N19" s="206"/>
      <c r="O19" s="206"/>
      <c r="P19" s="208"/>
      <c r="Q19" s="208"/>
      <c r="R19" s="208"/>
      <c r="S19" s="208"/>
      <c r="T19" s="209"/>
      <c r="U19" s="209"/>
    </row>
    <row r="20" spans="1:21" ht="17" customHeight="1" x14ac:dyDescent="0.2">
      <c r="A20" s="110"/>
      <c r="B20" s="111"/>
      <c r="C20" s="112"/>
      <c r="D20" s="112"/>
      <c r="E20" s="112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</row>
    <row r="21" spans="1:21" ht="16" thickBot="1" x14ac:dyDescent="0.25">
      <c r="A21" s="129"/>
      <c r="B21" s="129"/>
      <c r="C21" s="129"/>
      <c r="D21" s="129"/>
      <c r="E21" s="127"/>
      <c r="F21" s="127" t="s">
        <v>26</v>
      </c>
      <c r="G21" s="127" t="s">
        <v>27</v>
      </c>
      <c r="H21" s="127" t="s">
        <v>28</v>
      </c>
      <c r="I21" s="127" t="s">
        <v>164</v>
      </c>
      <c r="J21" s="128" t="s">
        <v>29</v>
      </c>
      <c r="K21" s="128" t="s">
        <v>30</v>
      </c>
      <c r="L21" s="127" t="s">
        <v>165</v>
      </c>
      <c r="M21" s="128" t="s">
        <v>31</v>
      </c>
      <c r="N21" s="128" t="s">
        <v>35</v>
      </c>
      <c r="O21" s="127" t="s">
        <v>166</v>
      </c>
      <c r="P21" s="128" t="s">
        <v>38</v>
      </c>
      <c r="Q21" s="128" t="s">
        <v>39</v>
      </c>
      <c r="R21" s="127" t="s">
        <v>167</v>
      </c>
      <c r="S21" s="127" t="s">
        <v>55</v>
      </c>
      <c r="T21" s="128" t="s">
        <v>168</v>
      </c>
      <c r="U21" s="128"/>
    </row>
    <row r="22" spans="1:21" ht="33" customHeight="1" thickBot="1" x14ac:dyDescent="0.25">
      <c r="A22" s="183"/>
      <c r="B22" s="183"/>
      <c r="C22" s="183"/>
      <c r="D22" s="183"/>
      <c r="E22" s="183"/>
      <c r="F22" s="184"/>
      <c r="G22" s="177" t="s">
        <v>34</v>
      </c>
      <c r="H22" s="178"/>
      <c r="I22" s="179"/>
      <c r="J22" s="177" t="s">
        <v>32</v>
      </c>
      <c r="K22" s="178"/>
      <c r="L22" s="179"/>
      <c r="M22" s="177" t="s">
        <v>36</v>
      </c>
      <c r="N22" s="178"/>
      <c r="O22" s="179"/>
      <c r="P22" s="180" t="s">
        <v>47</v>
      </c>
      <c r="Q22" s="182"/>
      <c r="R22" s="181"/>
      <c r="S22" s="42" t="s">
        <v>54</v>
      </c>
      <c r="T22" s="180" t="s">
        <v>4</v>
      </c>
      <c r="U22" s="181"/>
    </row>
    <row r="23" spans="1:21" ht="15" customHeight="1" x14ac:dyDescent="0.2">
      <c r="A23" s="165" t="s">
        <v>57</v>
      </c>
      <c r="B23" s="165" t="s">
        <v>169</v>
      </c>
      <c r="C23" s="165" t="s">
        <v>58</v>
      </c>
      <c r="D23" s="131"/>
      <c r="E23" s="162" t="s">
        <v>59</v>
      </c>
      <c r="F23" s="162" t="s">
        <v>46</v>
      </c>
      <c r="G23" s="171" t="s">
        <v>22</v>
      </c>
      <c r="H23" s="174" t="s">
        <v>23</v>
      </c>
      <c r="I23" s="168" t="s">
        <v>33</v>
      </c>
      <c r="J23" s="171" t="s">
        <v>22</v>
      </c>
      <c r="K23" s="174" t="s">
        <v>23</v>
      </c>
      <c r="L23" s="168" t="s">
        <v>33</v>
      </c>
      <c r="M23" s="171" t="s">
        <v>22</v>
      </c>
      <c r="N23" s="174" t="s">
        <v>23</v>
      </c>
      <c r="O23" s="168" t="s">
        <v>37</v>
      </c>
      <c r="P23" s="171" t="s">
        <v>22</v>
      </c>
      <c r="Q23" s="174" t="s">
        <v>23</v>
      </c>
      <c r="R23" s="168" t="s">
        <v>33</v>
      </c>
      <c r="S23" s="165" t="s">
        <v>186</v>
      </c>
      <c r="T23" s="171" t="s">
        <v>5</v>
      </c>
      <c r="U23" s="168" t="s">
        <v>24</v>
      </c>
    </row>
    <row r="24" spans="1:21" x14ac:dyDescent="0.2">
      <c r="A24" s="166"/>
      <c r="B24" s="166"/>
      <c r="C24" s="166"/>
      <c r="D24" s="132" t="s">
        <v>171</v>
      </c>
      <c r="E24" s="163"/>
      <c r="F24" s="163"/>
      <c r="G24" s="172"/>
      <c r="H24" s="175"/>
      <c r="I24" s="169"/>
      <c r="J24" s="172"/>
      <c r="K24" s="175"/>
      <c r="L24" s="169"/>
      <c r="M24" s="172"/>
      <c r="N24" s="175"/>
      <c r="O24" s="169"/>
      <c r="P24" s="172"/>
      <c r="Q24" s="175"/>
      <c r="R24" s="169"/>
      <c r="S24" s="166"/>
      <c r="T24" s="172"/>
      <c r="U24" s="169"/>
    </row>
    <row r="25" spans="1:21" ht="16" thickBot="1" x14ac:dyDescent="0.25">
      <c r="A25" s="167"/>
      <c r="B25" s="167"/>
      <c r="C25" s="167"/>
      <c r="D25" s="133"/>
      <c r="E25" s="164"/>
      <c r="F25" s="164"/>
      <c r="G25" s="173"/>
      <c r="H25" s="176"/>
      <c r="I25" s="170"/>
      <c r="J25" s="173"/>
      <c r="K25" s="176"/>
      <c r="L25" s="170"/>
      <c r="M25" s="173"/>
      <c r="N25" s="176"/>
      <c r="O25" s="170"/>
      <c r="P25" s="173"/>
      <c r="Q25" s="176"/>
      <c r="R25" s="170"/>
      <c r="S25" s="167"/>
      <c r="T25" s="173"/>
      <c r="U25" s="170"/>
    </row>
    <row r="26" spans="1:21" ht="23" customHeight="1" x14ac:dyDescent="0.2">
      <c r="A26" s="57">
        <v>171</v>
      </c>
      <c r="B26" s="58" t="s">
        <v>161</v>
      </c>
      <c r="C26" s="59">
        <v>5</v>
      </c>
      <c r="D26" s="60" t="s">
        <v>174</v>
      </c>
      <c r="E26" s="60" t="s">
        <v>173</v>
      </c>
      <c r="F26" s="70"/>
      <c r="G26" s="67"/>
      <c r="H26" s="61"/>
      <c r="I26" s="64"/>
      <c r="J26" s="67"/>
      <c r="K26" s="61"/>
      <c r="L26" s="64"/>
      <c r="M26" s="67"/>
      <c r="N26" s="61"/>
      <c r="O26" s="64"/>
      <c r="P26" s="67"/>
      <c r="Q26" s="61"/>
      <c r="R26" s="64"/>
      <c r="S26" s="124"/>
      <c r="T26" s="67"/>
      <c r="U26" s="64"/>
    </row>
    <row r="27" spans="1:21" ht="16" x14ac:dyDescent="0.2">
      <c r="A27" s="51">
        <v>172</v>
      </c>
      <c r="B27" s="56" t="s">
        <v>162</v>
      </c>
      <c r="C27" s="54">
        <v>5</v>
      </c>
      <c r="D27" s="53" t="s">
        <v>172</v>
      </c>
      <c r="E27" s="52" t="s">
        <v>173</v>
      </c>
      <c r="F27" s="71"/>
      <c r="G27" s="68"/>
      <c r="H27" s="62"/>
      <c r="I27" s="65"/>
      <c r="J27" s="68"/>
      <c r="K27" s="62"/>
      <c r="L27" s="65"/>
      <c r="M27" s="68"/>
      <c r="N27" s="62"/>
      <c r="O27" s="65"/>
      <c r="P27" s="68"/>
      <c r="Q27" s="62"/>
      <c r="R27" s="65"/>
      <c r="S27" s="125"/>
      <c r="T27" s="68"/>
      <c r="U27" s="65"/>
    </row>
    <row r="28" spans="1:21" ht="21" customHeight="1" thickBot="1" x14ac:dyDescent="0.25">
      <c r="A28" s="51">
        <v>173</v>
      </c>
      <c r="B28" s="56" t="s">
        <v>163</v>
      </c>
      <c r="C28" s="54">
        <v>5</v>
      </c>
      <c r="D28" s="53" t="s">
        <v>172</v>
      </c>
      <c r="E28" s="53" t="s">
        <v>170</v>
      </c>
      <c r="F28" s="71"/>
      <c r="G28" s="68"/>
      <c r="H28" s="62"/>
      <c r="I28" s="65"/>
      <c r="J28" s="68"/>
      <c r="K28" s="62"/>
      <c r="L28" s="65"/>
      <c r="M28" s="68"/>
      <c r="N28" s="62"/>
      <c r="O28" s="65"/>
      <c r="P28" s="68"/>
      <c r="Q28" s="62"/>
      <c r="R28" s="65"/>
      <c r="S28" s="125"/>
      <c r="T28" s="68"/>
      <c r="U28" s="65"/>
    </row>
    <row r="29" spans="1:21" ht="16" thickBot="1" x14ac:dyDescent="0.25">
      <c r="A29" s="185" t="s">
        <v>56</v>
      </c>
      <c r="B29" s="185"/>
      <c r="C29" s="185"/>
      <c r="D29" s="185"/>
      <c r="E29" s="186"/>
      <c r="F29" s="122"/>
      <c r="G29" s="123"/>
      <c r="H29" s="123"/>
      <c r="I29" s="113"/>
      <c r="J29" s="23"/>
      <c r="K29" s="34"/>
      <c r="L29" s="35"/>
      <c r="M29" s="23"/>
      <c r="N29" s="34"/>
      <c r="O29" s="35"/>
      <c r="P29" s="36"/>
      <c r="Q29" s="24"/>
      <c r="R29" s="37"/>
      <c r="S29" s="43"/>
      <c r="T29" s="31"/>
      <c r="U29" s="25"/>
    </row>
    <row r="30" spans="1:21" ht="16" thickBot="1" x14ac:dyDescent="0.25"/>
    <row r="31" spans="1:21" ht="16" thickBot="1" x14ac:dyDescent="0.25">
      <c r="A31" s="185" t="s">
        <v>3</v>
      </c>
      <c r="B31" s="185"/>
      <c r="C31" s="185"/>
      <c r="D31" s="185"/>
      <c r="E31" s="186"/>
      <c r="F31" s="115"/>
      <c r="G31" s="138"/>
      <c r="H31" s="138"/>
      <c r="I31" s="139"/>
      <c r="J31" s="23"/>
      <c r="K31" s="34"/>
      <c r="L31" s="35"/>
      <c r="M31" s="23"/>
      <c r="N31" s="34"/>
      <c r="O31" s="35"/>
      <c r="P31" s="36"/>
      <c r="Q31" s="24"/>
      <c r="R31" s="37"/>
      <c r="S31" s="43"/>
      <c r="T31" s="31"/>
      <c r="U31" s="25"/>
    </row>
  </sheetData>
  <mergeCells count="56">
    <mergeCell ref="U23:U25"/>
    <mergeCell ref="A29:E29"/>
    <mergeCell ref="A31:E31"/>
    <mergeCell ref="P23:P25"/>
    <mergeCell ref="Q23:Q25"/>
    <mergeCell ref="R23:R25"/>
    <mergeCell ref="S23:S25"/>
    <mergeCell ref="T23:T25"/>
    <mergeCell ref="P22:R22"/>
    <mergeCell ref="T22:U22"/>
    <mergeCell ref="A23:A25"/>
    <mergeCell ref="B23:B25"/>
    <mergeCell ref="C23:C25"/>
    <mergeCell ref="E23:E25"/>
    <mergeCell ref="F23:F25"/>
    <mergeCell ref="G23:G25"/>
    <mergeCell ref="H23:H25"/>
    <mergeCell ref="I23:I25"/>
    <mergeCell ref="J23:J25"/>
    <mergeCell ref="K23:K25"/>
    <mergeCell ref="L23:L25"/>
    <mergeCell ref="M23:M25"/>
    <mergeCell ref="N23:N25"/>
    <mergeCell ref="O23:O25"/>
    <mergeCell ref="A18:E18"/>
    <mergeCell ref="A22:F22"/>
    <mergeCell ref="G22:I22"/>
    <mergeCell ref="J22:L22"/>
    <mergeCell ref="M22:O22"/>
    <mergeCell ref="A6:F6"/>
    <mergeCell ref="T7:T9"/>
    <mergeCell ref="F7:F9"/>
    <mergeCell ref="J7:J9"/>
    <mergeCell ref="K7:K9"/>
    <mergeCell ref="L7:L9"/>
    <mergeCell ref="M7:M9"/>
    <mergeCell ref="N7:N9"/>
    <mergeCell ref="O7:O9"/>
    <mergeCell ref="P7:P9"/>
    <mergeCell ref="Q7:Q9"/>
    <mergeCell ref="E7:E9"/>
    <mergeCell ref="B7:B9"/>
    <mergeCell ref="C7:C9"/>
    <mergeCell ref="R7:R9"/>
    <mergeCell ref="A2:U2"/>
    <mergeCell ref="A7:A9"/>
    <mergeCell ref="G7:G9"/>
    <mergeCell ref="H7:H9"/>
    <mergeCell ref="I7:I9"/>
    <mergeCell ref="G6:I6"/>
    <mergeCell ref="J6:L6"/>
    <mergeCell ref="M6:O6"/>
    <mergeCell ref="T6:U6"/>
    <mergeCell ref="P6:R6"/>
    <mergeCell ref="U7:U9"/>
    <mergeCell ref="S7:S9"/>
  </mergeCells>
  <printOptions horizontalCentered="1"/>
  <pageMargins left="0.70866141732283505" right="0.70866141732283505" top="0.74803149606299202" bottom="0.74803149606299202" header="0.31496062992126" footer="0.31496062992126"/>
  <pageSetup paperSize="9" scale="55" firstPageNumber="21" orientation="landscape" horizontalDpi="0" verticalDpi="0" r:id="rId1"/>
  <headerFooter>
    <oddHeader xml:space="preserve">&amp;C&amp;"Arial Gras,Gras"&amp;10&amp;K000000MARCHE DE D’ENTRETIEN ET DE GARANTIE TOTALE DES ASCENSEURS&amp;"Times New Roman,Normal"&amp;16
</oddHeader>
    <oddFooter xml:space="preserve">&amp;L&amp;"Calibri,Normal"&amp;K000000Acte d'engagement&amp;R&amp;"Calibri,Normal"&amp;K000000Page :  &amp;P / 21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N27"/>
  <sheetViews>
    <sheetView topLeftCell="A21" zoomScale="130" zoomScaleNormal="130" workbookViewId="0">
      <selection activeCell="I40" sqref="I40"/>
    </sheetView>
  </sheetViews>
  <sheetFormatPr baseColWidth="10" defaultRowHeight="15" x14ac:dyDescent="0.2"/>
  <cols>
    <col min="1" max="1" width="12.5" customWidth="1"/>
    <col min="2" max="2" width="29.83203125" customWidth="1"/>
    <col min="3" max="3" width="8.83203125" customWidth="1"/>
    <col min="4" max="4" width="8.6640625" customWidth="1"/>
    <col min="5" max="6" width="12.1640625" customWidth="1"/>
    <col min="7" max="7" width="1.33203125" customWidth="1"/>
    <col min="8" max="8" width="13.33203125" customWidth="1"/>
    <col min="9" max="9" width="12.6640625" customWidth="1"/>
    <col min="11" max="11" width="1" customWidth="1"/>
    <col min="12" max="12" width="12.83203125" customWidth="1"/>
    <col min="13" max="13" width="10.1640625" customWidth="1"/>
    <col min="14" max="14" width="13.5" customWidth="1"/>
  </cols>
  <sheetData>
    <row r="2" spans="1:14" ht="16" thickBot="1" x14ac:dyDescent="0.25"/>
    <row r="3" spans="1:14" ht="17" thickBot="1" x14ac:dyDescent="0.25">
      <c r="A3" s="159" t="s">
        <v>181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1"/>
    </row>
    <row r="4" spans="1:14" ht="17" thickBo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7" thickBot="1" x14ac:dyDescent="0.25">
      <c r="A5" s="4"/>
      <c r="B5" s="4"/>
      <c r="C5" s="4"/>
      <c r="D5" s="16"/>
      <c r="E5" s="187" t="s">
        <v>44</v>
      </c>
      <c r="F5" s="186"/>
      <c r="G5" s="16"/>
      <c r="H5" s="188" t="s">
        <v>45</v>
      </c>
      <c r="I5" s="189"/>
      <c r="J5" s="190"/>
      <c r="K5" s="16"/>
      <c r="L5" s="16"/>
    </row>
    <row r="6" spans="1:14" x14ac:dyDescent="0.2">
      <c r="A6" s="165" t="s">
        <v>57</v>
      </c>
      <c r="B6" s="165" t="s">
        <v>160</v>
      </c>
      <c r="C6" s="165" t="s">
        <v>58</v>
      </c>
      <c r="D6" s="165" t="s">
        <v>59</v>
      </c>
      <c r="E6" s="191" t="s">
        <v>48</v>
      </c>
      <c r="F6" s="193" t="s">
        <v>49</v>
      </c>
      <c r="G6" s="40"/>
      <c r="H6" s="195" t="s">
        <v>50</v>
      </c>
      <c r="I6" s="18" t="s">
        <v>45</v>
      </c>
      <c r="J6" s="195" t="s">
        <v>25</v>
      </c>
      <c r="K6" s="197"/>
      <c r="L6" s="6" t="s">
        <v>6</v>
      </c>
      <c r="M6" s="198" t="s">
        <v>7</v>
      </c>
      <c r="N6" s="6" t="s">
        <v>8</v>
      </c>
    </row>
    <row r="7" spans="1:14" ht="16" thickBot="1" x14ac:dyDescent="0.25">
      <c r="A7" s="167"/>
      <c r="B7" s="167"/>
      <c r="C7" s="167"/>
      <c r="D7" s="167"/>
      <c r="E7" s="192"/>
      <c r="F7" s="194"/>
      <c r="G7" s="40"/>
      <c r="H7" s="196"/>
      <c r="I7" s="17" t="s">
        <v>51</v>
      </c>
      <c r="J7" s="196"/>
      <c r="K7" s="197"/>
      <c r="L7" s="7" t="s">
        <v>52</v>
      </c>
      <c r="M7" s="199"/>
      <c r="N7" s="7" t="s">
        <v>19</v>
      </c>
    </row>
    <row r="8" spans="1:14" ht="15" customHeight="1" x14ac:dyDescent="0.2">
      <c r="A8" s="57">
        <v>162</v>
      </c>
      <c r="B8" s="58" t="s">
        <v>161</v>
      </c>
      <c r="C8" s="108">
        <v>8</v>
      </c>
      <c r="D8" s="60" t="s">
        <v>170</v>
      </c>
      <c r="E8" s="117"/>
      <c r="F8" s="118"/>
      <c r="G8" s="40"/>
      <c r="H8" s="134"/>
      <c r="I8" s="143">
        <v>800</v>
      </c>
      <c r="J8" s="134"/>
      <c r="K8" s="29"/>
      <c r="L8" s="120"/>
      <c r="M8" s="121"/>
      <c r="N8" s="121"/>
    </row>
    <row r="9" spans="1:14" ht="15" customHeight="1" x14ac:dyDescent="0.2">
      <c r="A9" s="51">
        <v>163</v>
      </c>
      <c r="B9" s="56" t="s">
        <v>162</v>
      </c>
      <c r="C9" s="108">
        <v>8</v>
      </c>
      <c r="D9" s="53" t="s">
        <v>170</v>
      </c>
      <c r="E9" s="140"/>
      <c r="F9" s="141"/>
      <c r="G9" s="40"/>
      <c r="H9" s="134"/>
      <c r="I9" s="143">
        <v>800</v>
      </c>
      <c r="J9" s="134"/>
      <c r="K9" s="29"/>
      <c r="L9" s="130"/>
      <c r="M9" s="142"/>
      <c r="N9" s="142"/>
    </row>
    <row r="10" spans="1:14" ht="15" customHeight="1" x14ac:dyDescent="0.2">
      <c r="A10" s="51">
        <v>164</v>
      </c>
      <c r="B10" s="56" t="s">
        <v>163</v>
      </c>
      <c r="C10" s="108">
        <v>8</v>
      </c>
      <c r="D10" s="53" t="s">
        <v>170</v>
      </c>
      <c r="E10" s="140"/>
      <c r="F10" s="141"/>
      <c r="G10" s="40"/>
      <c r="H10" s="134"/>
      <c r="I10" s="143">
        <v>800</v>
      </c>
      <c r="J10" s="134"/>
      <c r="K10" s="29"/>
      <c r="L10" s="130"/>
      <c r="M10" s="142"/>
      <c r="N10" s="142"/>
    </row>
    <row r="11" spans="1:14" ht="15" customHeight="1" x14ac:dyDescent="0.2">
      <c r="A11" s="51">
        <v>165</v>
      </c>
      <c r="B11" s="56" t="s">
        <v>178</v>
      </c>
      <c r="C11" s="108">
        <v>8</v>
      </c>
      <c r="D11" s="53" t="s">
        <v>170</v>
      </c>
      <c r="E11" s="140"/>
      <c r="F11" s="141"/>
      <c r="G11" s="40"/>
      <c r="H11" s="134"/>
      <c r="I11" s="143">
        <v>800</v>
      </c>
      <c r="J11" s="134"/>
      <c r="K11" s="29"/>
      <c r="L11" s="130"/>
      <c r="M11" s="142"/>
      <c r="N11" s="142"/>
    </row>
    <row r="12" spans="1:14" ht="15" customHeight="1" x14ac:dyDescent="0.2">
      <c r="A12" s="51">
        <v>166</v>
      </c>
      <c r="B12" s="56" t="s">
        <v>180</v>
      </c>
      <c r="C12" s="108">
        <v>8</v>
      </c>
      <c r="D12" s="53" t="s">
        <v>170</v>
      </c>
      <c r="E12" s="119"/>
      <c r="F12" s="41"/>
      <c r="G12" s="40"/>
      <c r="H12" s="135"/>
      <c r="I12" s="144">
        <v>800</v>
      </c>
      <c r="J12" s="135"/>
      <c r="K12" s="29"/>
      <c r="L12" s="30"/>
      <c r="M12" s="39"/>
      <c r="N12" s="39"/>
    </row>
    <row r="13" spans="1:14" ht="15" customHeight="1" x14ac:dyDescent="0.2">
      <c r="A13" s="51">
        <v>167</v>
      </c>
      <c r="B13" s="56" t="s">
        <v>179</v>
      </c>
      <c r="C13" s="108">
        <v>8</v>
      </c>
      <c r="D13" s="53" t="s">
        <v>170</v>
      </c>
      <c r="E13" s="119"/>
      <c r="F13" s="41"/>
      <c r="G13" s="40"/>
      <c r="H13" s="135"/>
      <c r="I13" s="144">
        <v>800</v>
      </c>
      <c r="J13" s="135"/>
      <c r="K13" s="29"/>
      <c r="L13" s="30"/>
      <c r="M13" s="39"/>
      <c r="N13" s="39"/>
    </row>
    <row r="14" spans="1:14" ht="15" customHeight="1" x14ac:dyDescent="0.2">
      <c r="A14" s="51">
        <v>168</v>
      </c>
      <c r="B14" s="56" t="s">
        <v>176</v>
      </c>
      <c r="C14" s="108">
        <v>2</v>
      </c>
      <c r="D14" s="53" t="s">
        <v>175</v>
      </c>
      <c r="E14" s="119"/>
      <c r="F14" s="41"/>
      <c r="G14" s="40"/>
      <c r="H14" s="135"/>
      <c r="I14" s="144">
        <v>800</v>
      </c>
      <c r="J14" s="135"/>
      <c r="K14" s="29"/>
      <c r="L14" s="30"/>
      <c r="M14" s="39"/>
      <c r="N14" s="39"/>
    </row>
    <row r="15" spans="1:14" ht="15" customHeight="1" thickBot="1" x14ac:dyDescent="0.25">
      <c r="A15" s="51">
        <v>169</v>
      </c>
      <c r="B15" s="56" t="s">
        <v>177</v>
      </c>
      <c r="C15" s="108">
        <v>2</v>
      </c>
      <c r="D15" s="53" t="s">
        <v>175</v>
      </c>
      <c r="E15" s="119"/>
      <c r="F15" s="41"/>
      <c r="G15" s="40"/>
      <c r="H15" s="135"/>
      <c r="I15" s="144">
        <v>800</v>
      </c>
      <c r="J15" s="135"/>
      <c r="K15" s="29"/>
      <c r="L15" s="30"/>
      <c r="M15" s="39"/>
      <c r="N15" s="39"/>
    </row>
    <row r="16" spans="1:14" ht="16" thickBot="1" x14ac:dyDescent="0.25">
      <c r="A16" s="187" t="s">
        <v>185</v>
      </c>
      <c r="B16" s="185"/>
      <c r="C16" s="185"/>
      <c r="D16" s="186"/>
      <c r="E16" s="115"/>
      <c r="F16" s="113"/>
      <c r="G16" s="114"/>
      <c r="H16" s="136"/>
      <c r="I16" s="145">
        <f>SUM(I8:I15)</f>
        <v>6400</v>
      </c>
      <c r="J16" s="137"/>
      <c r="K16" s="29"/>
      <c r="L16" s="116"/>
      <c r="M16" s="73"/>
      <c r="N16" s="73"/>
    </row>
    <row r="18" spans="1:14" ht="16" thickBot="1" x14ac:dyDescent="0.25"/>
    <row r="19" spans="1:14" ht="17" thickBot="1" x14ac:dyDescent="0.25">
      <c r="A19" s="4"/>
      <c r="B19" s="4"/>
      <c r="C19" s="4"/>
      <c r="D19" s="16"/>
      <c r="E19" s="187" t="s">
        <v>44</v>
      </c>
      <c r="F19" s="186"/>
      <c r="G19" s="16"/>
      <c r="H19" s="188" t="s">
        <v>45</v>
      </c>
      <c r="I19" s="189"/>
      <c r="J19" s="190"/>
      <c r="K19" s="16"/>
      <c r="L19" s="16"/>
    </row>
    <row r="20" spans="1:14" x14ac:dyDescent="0.2">
      <c r="A20" s="165" t="s">
        <v>57</v>
      </c>
      <c r="B20" s="165" t="s">
        <v>184</v>
      </c>
      <c r="C20" s="165" t="s">
        <v>58</v>
      </c>
      <c r="D20" s="165" t="s">
        <v>59</v>
      </c>
      <c r="E20" s="191" t="s">
        <v>48</v>
      </c>
      <c r="F20" s="193" t="s">
        <v>49</v>
      </c>
      <c r="G20" s="40"/>
      <c r="H20" s="195" t="s">
        <v>50</v>
      </c>
      <c r="I20" s="18" t="s">
        <v>45</v>
      </c>
      <c r="J20" s="195" t="s">
        <v>25</v>
      </c>
      <c r="K20" s="197"/>
      <c r="L20" s="6" t="s">
        <v>6</v>
      </c>
      <c r="M20" s="198" t="s">
        <v>7</v>
      </c>
      <c r="N20" s="6" t="s">
        <v>8</v>
      </c>
    </row>
    <row r="21" spans="1:14" ht="16" thickBot="1" x14ac:dyDescent="0.25">
      <c r="A21" s="167"/>
      <c r="B21" s="167"/>
      <c r="C21" s="167"/>
      <c r="D21" s="167"/>
      <c r="E21" s="192"/>
      <c r="F21" s="194"/>
      <c r="G21" s="40"/>
      <c r="H21" s="196"/>
      <c r="I21" s="17" t="s">
        <v>51</v>
      </c>
      <c r="J21" s="196"/>
      <c r="K21" s="197"/>
      <c r="L21" s="7" t="s">
        <v>52</v>
      </c>
      <c r="M21" s="199"/>
      <c r="N21" s="7" t="s">
        <v>19</v>
      </c>
    </row>
    <row r="22" spans="1:14" ht="16" x14ac:dyDescent="0.2">
      <c r="A22" s="57">
        <v>171</v>
      </c>
      <c r="B22" s="58" t="s">
        <v>161</v>
      </c>
      <c r="C22" s="59">
        <v>5</v>
      </c>
      <c r="D22" s="60" t="s">
        <v>173</v>
      </c>
      <c r="E22" s="117"/>
      <c r="F22" s="118"/>
      <c r="G22" s="40"/>
      <c r="H22" s="134"/>
      <c r="I22" s="144">
        <v>800</v>
      </c>
      <c r="J22" s="134"/>
      <c r="K22" s="29"/>
      <c r="L22" s="120"/>
      <c r="M22" s="121"/>
      <c r="N22" s="121"/>
    </row>
    <row r="23" spans="1:14" ht="16" x14ac:dyDescent="0.2">
      <c r="A23" s="51">
        <v>172</v>
      </c>
      <c r="B23" s="56" t="s">
        <v>162</v>
      </c>
      <c r="C23" s="54">
        <v>5</v>
      </c>
      <c r="D23" s="52" t="s">
        <v>173</v>
      </c>
      <c r="E23" s="119"/>
      <c r="F23" s="41"/>
      <c r="G23" s="40"/>
      <c r="H23" s="135"/>
      <c r="I23" s="144">
        <v>800</v>
      </c>
      <c r="J23" s="135"/>
      <c r="K23" s="29"/>
      <c r="L23" s="30"/>
      <c r="M23" s="39"/>
      <c r="N23" s="39"/>
    </row>
    <row r="24" spans="1:14" ht="17" thickBot="1" x14ac:dyDescent="0.25">
      <c r="A24" s="51">
        <v>173</v>
      </c>
      <c r="B24" s="56" t="s">
        <v>163</v>
      </c>
      <c r="C24" s="54">
        <v>5</v>
      </c>
      <c r="D24" s="53" t="s">
        <v>170</v>
      </c>
      <c r="E24" s="119"/>
      <c r="F24" s="41"/>
      <c r="G24" s="40"/>
      <c r="H24" s="135"/>
      <c r="I24" s="144">
        <v>800</v>
      </c>
      <c r="J24" s="135"/>
      <c r="K24" s="29"/>
      <c r="L24" s="30"/>
      <c r="M24" s="39"/>
      <c r="N24" s="39"/>
    </row>
    <row r="25" spans="1:14" ht="16" thickBot="1" x14ac:dyDescent="0.25">
      <c r="A25" s="187" t="s">
        <v>185</v>
      </c>
      <c r="B25" s="185"/>
      <c r="C25" s="185"/>
      <c r="D25" s="186"/>
      <c r="E25" s="115"/>
      <c r="F25" s="113"/>
      <c r="G25" s="114"/>
      <c r="H25" s="136"/>
      <c r="I25" s="145">
        <f>SUM(I22:I24)</f>
        <v>2400</v>
      </c>
      <c r="J25" s="137"/>
      <c r="K25" s="29"/>
      <c r="L25" s="116"/>
      <c r="M25" s="73"/>
      <c r="N25" s="73"/>
    </row>
    <row r="26" spans="1:14" ht="16" thickBot="1" x14ac:dyDescent="0.25"/>
    <row r="27" spans="1:14" ht="16" thickBot="1" x14ac:dyDescent="0.25">
      <c r="A27" s="187" t="s">
        <v>3</v>
      </c>
      <c r="B27" s="185"/>
      <c r="C27" s="185"/>
      <c r="D27" s="186"/>
      <c r="E27" s="115"/>
      <c r="F27" s="113"/>
      <c r="G27" s="114"/>
      <c r="H27" s="136"/>
      <c r="I27" s="145">
        <f>I25+I16</f>
        <v>8800</v>
      </c>
      <c r="J27" s="137"/>
      <c r="K27" s="29"/>
      <c r="L27" s="116"/>
      <c r="M27" s="73"/>
      <c r="N27" s="73"/>
    </row>
  </sheetData>
  <mergeCells count="28">
    <mergeCell ref="K20:K21"/>
    <mergeCell ref="M20:M21"/>
    <mergeCell ref="A25:D25"/>
    <mergeCell ref="A27:D27"/>
    <mergeCell ref="E19:F19"/>
    <mergeCell ref="H19:J19"/>
    <mergeCell ref="A20:A21"/>
    <mergeCell ref="B20:B21"/>
    <mergeCell ref="C20:C21"/>
    <mergeCell ref="D20:D21"/>
    <mergeCell ref="E20:E21"/>
    <mergeCell ref="F20:F21"/>
    <mergeCell ref="H20:H21"/>
    <mergeCell ref="J20:J21"/>
    <mergeCell ref="A16:D16"/>
    <mergeCell ref="A3:N3"/>
    <mergeCell ref="E5:F5"/>
    <mergeCell ref="H5:J5"/>
    <mergeCell ref="A6:A7"/>
    <mergeCell ref="B6:B7"/>
    <mergeCell ref="C6:C7"/>
    <mergeCell ref="D6:D7"/>
    <mergeCell ref="E6:E7"/>
    <mergeCell ref="F6:F7"/>
    <mergeCell ref="H6:H7"/>
    <mergeCell ref="J6:J7"/>
    <mergeCell ref="K6:K7"/>
    <mergeCell ref="M6:M7"/>
  </mergeCells>
  <printOptions horizontalCentered="1"/>
  <pageMargins left="0.31496062992126" right="0.31496062992126" top="0.74803149606299202" bottom="0.74803149606299202" header="0.31496062992126" footer="0.31496062992126"/>
  <pageSetup paperSize="9" scale="75" orientation="landscape" horizontalDpi="0" verticalDpi="0" r:id="rId1"/>
  <headerFooter>
    <oddHeader xml:space="preserve">&amp;C&amp;"Arial Gras,Gras"&amp;10&amp;K000000MARCHE DE D’ENTRETIEN ET DE GARANTIE TOTALE DES ASCENSEURS&amp;"Times New Roman,Normal"&amp;16
</oddHeader>
    <oddFooter>&amp;R&amp;"Calibri,Normal"&amp;K000000Page &amp;P /21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79"/>
  <sheetViews>
    <sheetView zoomScale="130" zoomScaleNormal="130" workbookViewId="0">
      <selection activeCell="B83" sqref="B83"/>
    </sheetView>
  </sheetViews>
  <sheetFormatPr baseColWidth="10" defaultRowHeight="15" x14ac:dyDescent="0.2"/>
  <cols>
    <col min="1" max="1" width="29.83203125" customWidth="1"/>
    <col min="2" max="2" width="29.1640625" customWidth="1"/>
  </cols>
  <sheetData>
    <row r="1" spans="1:7" ht="16" thickBot="1" x14ac:dyDescent="0.25"/>
    <row r="2" spans="1:7" ht="17" thickBot="1" x14ac:dyDescent="0.25">
      <c r="A2" s="159" t="s">
        <v>53</v>
      </c>
      <c r="B2" s="160"/>
      <c r="C2" s="160"/>
      <c r="D2" s="160"/>
      <c r="E2" s="160"/>
      <c r="F2" s="160"/>
      <c r="G2" s="161"/>
    </row>
    <row r="3" spans="1:7" ht="17" thickBot="1" x14ac:dyDescent="0.25">
      <c r="A3" s="4"/>
      <c r="B3" s="4"/>
    </row>
    <row r="4" spans="1:7" ht="28" x14ac:dyDescent="0.2">
      <c r="A4" s="200" t="s">
        <v>9</v>
      </c>
      <c r="B4" s="201"/>
      <c r="C4" s="202"/>
      <c r="D4" s="9" t="s">
        <v>10</v>
      </c>
      <c r="E4" s="9" t="s">
        <v>11</v>
      </c>
      <c r="F4" s="9" t="s">
        <v>3</v>
      </c>
      <c r="G4" s="9" t="s">
        <v>3</v>
      </c>
    </row>
    <row r="5" spans="1:7" ht="16" thickBot="1" x14ac:dyDescent="0.25">
      <c r="A5" s="203"/>
      <c r="B5" s="204"/>
      <c r="C5" s="205"/>
      <c r="D5" s="10" t="s">
        <v>5</v>
      </c>
      <c r="E5" s="10" t="s">
        <v>5</v>
      </c>
      <c r="F5" s="10" t="s">
        <v>12</v>
      </c>
      <c r="G5" s="10" t="s">
        <v>13</v>
      </c>
    </row>
    <row r="6" spans="1:7" ht="14.25" customHeight="1" x14ac:dyDescent="0.2">
      <c r="A6" s="95" t="s">
        <v>60</v>
      </c>
      <c r="B6" s="96" t="s">
        <v>61</v>
      </c>
      <c r="C6" s="97" t="s">
        <v>61</v>
      </c>
      <c r="D6" s="80"/>
      <c r="E6" s="81"/>
      <c r="F6" s="81"/>
      <c r="G6" s="81"/>
    </row>
    <row r="7" spans="1:7" ht="14.25" customHeight="1" x14ac:dyDescent="0.2">
      <c r="A7" s="98" t="s">
        <v>62</v>
      </c>
      <c r="B7" s="91" t="s">
        <v>63</v>
      </c>
      <c r="C7" s="99" t="s">
        <v>64</v>
      </c>
      <c r="D7" s="75"/>
      <c r="E7" s="74"/>
      <c r="F7" s="74"/>
      <c r="G7" s="74"/>
    </row>
    <row r="8" spans="1:7" ht="14.25" customHeight="1" x14ac:dyDescent="0.2">
      <c r="A8" s="98" t="s">
        <v>65</v>
      </c>
      <c r="B8" s="91" t="s">
        <v>63</v>
      </c>
      <c r="C8" s="99" t="s">
        <v>64</v>
      </c>
      <c r="D8" s="75"/>
      <c r="E8" s="74"/>
      <c r="F8" s="74"/>
      <c r="G8" s="74"/>
    </row>
    <row r="9" spans="1:7" ht="14.25" customHeight="1" x14ac:dyDescent="0.2">
      <c r="A9" s="98" t="s">
        <v>66</v>
      </c>
      <c r="B9" s="91" t="s">
        <v>63</v>
      </c>
      <c r="C9" s="99" t="s">
        <v>64</v>
      </c>
      <c r="D9" s="75"/>
      <c r="E9" s="74"/>
      <c r="F9" s="74"/>
      <c r="G9" s="74"/>
    </row>
    <row r="10" spans="1:7" ht="14.25" customHeight="1" x14ac:dyDescent="0.2">
      <c r="A10" s="98" t="s">
        <v>67</v>
      </c>
      <c r="B10" s="91"/>
      <c r="C10" s="99" t="s">
        <v>64</v>
      </c>
      <c r="D10" s="75"/>
      <c r="E10" s="74"/>
      <c r="F10" s="74"/>
      <c r="G10" s="74"/>
    </row>
    <row r="11" spans="1:7" ht="14.25" customHeight="1" x14ac:dyDescent="0.2">
      <c r="A11" s="98" t="s">
        <v>68</v>
      </c>
      <c r="B11" s="91" t="s">
        <v>63</v>
      </c>
      <c r="C11" s="99" t="s">
        <v>64</v>
      </c>
      <c r="D11" s="75"/>
      <c r="E11" s="74"/>
      <c r="F11" s="74"/>
      <c r="G11" s="74"/>
    </row>
    <row r="12" spans="1:7" ht="14.25" customHeight="1" x14ac:dyDescent="0.2">
      <c r="A12" s="98" t="s">
        <v>155</v>
      </c>
      <c r="B12" s="91" t="s">
        <v>63</v>
      </c>
      <c r="C12" s="99" t="s">
        <v>64</v>
      </c>
      <c r="D12" s="75"/>
      <c r="E12" s="74"/>
      <c r="F12" s="74"/>
      <c r="G12" s="74"/>
    </row>
    <row r="13" spans="1:7" ht="14.25" customHeight="1" x14ac:dyDescent="0.2">
      <c r="A13" s="98" t="s">
        <v>69</v>
      </c>
      <c r="B13" s="91" t="s">
        <v>70</v>
      </c>
      <c r="C13" s="99" t="s">
        <v>71</v>
      </c>
      <c r="D13" s="75"/>
      <c r="E13" s="74"/>
      <c r="F13" s="74"/>
      <c r="G13" s="74"/>
    </row>
    <row r="14" spans="1:7" ht="14.25" customHeight="1" x14ac:dyDescent="0.2">
      <c r="A14" s="98" t="s">
        <v>72</v>
      </c>
      <c r="B14" s="91" t="s">
        <v>73</v>
      </c>
      <c r="C14" s="99" t="s">
        <v>64</v>
      </c>
      <c r="D14" s="75"/>
      <c r="E14" s="74"/>
      <c r="F14" s="74"/>
      <c r="G14" s="74"/>
    </row>
    <row r="15" spans="1:7" ht="14.25" customHeight="1" x14ac:dyDescent="0.2">
      <c r="A15" s="98" t="s">
        <v>156</v>
      </c>
      <c r="B15" s="91" t="s">
        <v>74</v>
      </c>
      <c r="C15" s="99" t="s">
        <v>64</v>
      </c>
      <c r="D15" s="75"/>
      <c r="E15" s="74"/>
      <c r="F15" s="74"/>
      <c r="G15" s="74"/>
    </row>
    <row r="16" spans="1:7" ht="14.25" customHeight="1" x14ac:dyDescent="0.2">
      <c r="A16" s="98" t="s">
        <v>75</v>
      </c>
      <c r="B16" s="91" t="s">
        <v>76</v>
      </c>
      <c r="C16" s="100" t="s">
        <v>64</v>
      </c>
      <c r="D16" s="76"/>
      <c r="E16" s="74"/>
      <c r="F16" s="74"/>
      <c r="G16" s="74"/>
    </row>
    <row r="17" spans="1:7" ht="14.25" customHeight="1" x14ac:dyDescent="0.2">
      <c r="A17" s="98" t="s">
        <v>157</v>
      </c>
      <c r="B17" s="91" t="s">
        <v>77</v>
      </c>
      <c r="C17" s="100" t="s">
        <v>64</v>
      </c>
      <c r="D17" s="76"/>
      <c r="E17" s="74"/>
      <c r="F17" s="74"/>
      <c r="G17" s="74"/>
    </row>
    <row r="18" spans="1:7" ht="14.25" customHeight="1" x14ac:dyDescent="0.2">
      <c r="A18" s="101" t="s">
        <v>80</v>
      </c>
      <c r="B18" s="91" t="s">
        <v>81</v>
      </c>
      <c r="C18" s="102" t="s">
        <v>64</v>
      </c>
      <c r="D18" s="77"/>
      <c r="E18" s="74"/>
      <c r="F18" s="74"/>
      <c r="G18" s="74"/>
    </row>
    <row r="19" spans="1:7" ht="14.25" customHeight="1" x14ac:dyDescent="0.2">
      <c r="A19" s="98" t="s">
        <v>82</v>
      </c>
      <c r="B19" s="91" t="s">
        <v>83</v>
      </c>
      <c r="C19" s="99" t="s">
        <v>64</v>
      </c>
      <c r="D19" s="75"/>
      <c r="E19" s="74"/>
      <c r="F19" s="74"/>
      <c r="G19" s="74"/>
    </row>
    <row r="20" spans="1:7" ht="14.25" customHeight="1" x14ac:dyDescent="0.2">
      <c r="A20" s="98" t="s">
        <v>84</v>
      </c>
      <c r="B20" s="91" t="s">
        <v>85</v>
      </c>
      <c r="C20" s="100" t="s">
        <v>64</v>
      </c>
      <c r="D20" s="76"/>
      <c r="E20" s="74"/>
      <c r="F20" s="74"/>
      <c r="G20" s="74"/>
    </row>
    <row r="21" spans="1:7" ht="14.25" customHeight="1" x14ac:dyDescent="0.2">
      <c r="A21" s="98" t="s">
        <v>86</v>
      </c>
      <c r="B21" s="91" t="s">
        <v>85</v>
      </c>
      <c r="C21" s="100" t="s">
        <v>64</v>
      </c>
      <c r="D21" s="76"/>
      <c r="E21" s="74"/>
      <c r="F21" s="74"/>
      <c r="G21" s="74"/>
    </row>
    <row r="22" spans="1:7" ht="14.25" customHeight="1" x14ac:dyDescent="0.2">
      <c r="A22" s="98" t="s">
        <v>87</v>
      </c>
      <c r="B22" s="91" t="s">
        <v>61</v>
      </c>
      <c r="C22" s="100" t="s">
        <v>88</v>
      </c>
      <c r="D22" s="76"/>
      <c r="E22" s="74"/>
      <c r="F22" s="74"/>
      <c r="G22" s="74"/>
    </row>
    <row r="23" spans="1:7" ht="14.25" customHeight="1" x14ac:dyDescent="0.2">
      <c r="A23" s="98" t="s">
        <v>158</v>
      </c>
      <c r="B23" s="91" t="s">
        <v>61</v>
      </c>
      <c r="C23" s="100" t="s">
        <v>89</v>
      </c>
      <c r="D23" s="76"/>
      <c r="E23" s="74"/>
      <c r="F23" s="74"/>
      <c r="G23" s="74"/>
    </row>
    <row r="24" spans="1:7" ht="14.25" customHeight="1" x14ac:dyDescent="0.2">
      <c r="A24" s="98" t="s">
        <v>90</v>
      </c>
      <c r="B24" s="91" t="s">
        <v>61</v>
      </c>
      <c r="C24" s="100" t="s">
        <v>64</v>
      </c>
      <c r="D24" s="76"/>
      <c r="E24" s="74"/>
      <c r="F24" s="74"/>
      <c r="G24" s="74"/>
    </row>
    <row r="25" spans="1:7" ht="14.25" customHeight="1" x14ac:dyDescent="0.2">
      <c r="A25" s="98" t="s">
        <v>91</v>
      </c>
      <c r="B25" s="91" t="s">
        <v>61</v>
      </c>
      <c r="C25" s="100" t="s">
        <v>64</v>
      </c>
      <c r="D25" s="76"/>
      <c r="E25" s="74"/>
      <c r="F25" s="74"/>
      <c r="G25" s="74"/>
    </row>
    <row r="26" spans="1:7" ht="14.25" customHeight="1" x14ac:dyDescent="0.2">
      <c r="A26" s="98" t="s">
        <v>92</v>
      </c>
      <c r="B26" s="91" t="s">
        <v>93</v>
      </c>
      <c r="C26" s="100" t="s">
        <v>64</v>
      </c>
      <c r="D26" s="76"/>
      <c r="E26" s="74"/>
      <c r="F26" s="74"/>
      <c r="G26" s="74"/>
    </row>
    <row r="27" spans="1:7" ht="14.25" customHeight="1" x14ac:dyDescent="0.2">
      <c r="A27" s="98" t="s">
        <v>94</v>
      </c>
      <c r="B27" s="91" t="s">
        <v>61</v>
      </c>
      <c r="C27" s="100" t="s">
        <v>64</v>
      </c>
      <c r="D27" s="76"/>
      <c r="E27" s="74"/>
      <c r="F27" s="74"/>
      <c r="G27" s="74"/>
    </row>
    <row r="28" spans="1:7" ht="14.25" customHeight="1" x14ac:dyDescent="0.2">
      <c r="A28" s="98" t="s">
        <v>95</v>
      </c>
      <c r="B28" s="91" t="s">
        <v>96</v>
      </c>
      <c r="C28" s="100" t="s">
        <v>64</v>
      </c>
      <c r="D28" s="76"/>
      <c r="E28" s="74"/>
      <c r="F28" s="74"/>
      <c r="G28" s="74"/>
    </row>
    <row r="29" spans="1:7" ht="14.25" customHeight="1" x14ac:dyDescent="0.2">
      <c r="A29" s="98" t="s">
        <v>97</v>
      </c>
      <c r="B29" s="91" t="s">
        <v>98</v>
      </c>
      <c r="C29" s="100" t="s">
        <v>64</v>
      </c>
      <c r="D29" s="76"/>
      <c r="E29" s="74"/>
      <c r="F29" s="74"/>
      <c r="G29" s="74"/>
    </row>
    <row r="30" spans="1:7" ht="14.25" customHeight="1" x14ac:dyDescent="0.2">
      <c r="A30" s="98" t="s">
        <v>159</v>
      </c>
      <c r="B30" s="91" t="s">
        <v>99</v>
      </c>
      <c r="C30" s="100" t="s">
        <v>64</v>
      </c>
      <c r="D30" s="76"/>
      <c r="E30" s="74"/>
      <c r="F30" s="74"/>
      <c r="G30" s="74"/>
    </row>
    <row r="31" spans="1:7" ht="14.25" customHeight="1" x14ac:dyDescent="0.2">
      <c r="A31" s="98" t="s">
        <v>100</v>
      </c>
      <c r="B31" s="91" t="s">
        <v>99</v>
      </c>
      <c r="C31" s="100" t="s">
        <v>64</v>
      </c>
      <c r="D31" s="76"/>
      <c r="E31" s="74"/>
      <c r="F31" s="74"/>
      <c r="G31" s="74"/>
    </row>
    <row r="32" spans="1:7" ht="14.25" customHeight="1" x14ac:dyDescent="0.2">
      <c r="A32" s="98" t="s">
        <v>101</v>
      </c>
      <c r="B32" s="91" t="s">
        <v>81</v>
      </c>
      <c r="C32" s="100" t="s">
        <v>64</v>
      </c>
      <c r="D32" s="76"/>
      <c r="E32" s="74"/>
      <c r="F32" s="74"/>
      <c r="G32" s="74"/>
    </row>
    <row r="33" spans="1:7" ht="14.25" customHeight="1" x14ac:dyDescent="0.2">
      <c r="A33" s="98" t="s">
        <v>102</v>
      </c>
      <c r="B33" s="91" t="s">
        <v>103</v>
      </c>
      <c r="C33" s="100" t="s">
        <v>64</v>
      </c>
      <c r="D33" s="76"/>
      <c r="E33" s="74"/>
      <c r="F33" s="74"/>
      <c r="G33" s="74"/>
    </row>
    <row r="34" spans="1:7" ht="14.25" customHeight="1" thickBot="1" x14ac:dyDescent="0.25">
      <c r="A34" s="103" t="s">
        <v>104</v>
      </c>
      <c r="B34" s="94" t="s">
        <v>105</v>
      </c>
      <c r="C34" s="104" t="s">
        <v>64</v>
      </c>
      <c r="D34" s="83"/>
      <c r="E34" s="84"/>
      <c r="F34" s="84"/>
      <c r="G34" s="84"/>
    </row>
    <row r="35" spans="1:7" ht="14.25" customHeight="1" x14ac:dyDescent="0.2">
      <c r="A35" s="85"/>
      <c r="B35" s="85"/>
      <c r="C35" s="86"/>
      <c r="D35" s="86"/>
      <c r="E35" s="87"/>
      <c r="F35" s="87"/>
      <c r="G35" s="87"/>
    </row>
    <row r="36" spans="1:7" ht="14.25" customHeight="1" thickBot="1" x14ac:dyDescent="0.25">
      <c r="A36" s="88"/>
      <c r="B36" s="88"/>
      <c r="C36" s="89"/>
      <c r="D36" s="89"/>
      <c r="E36" s="90"/>
      <c r="F36" s="90"/>
      <c r="G36" s="90"/>
    </row>
    <row r="37" spans="1:7" ht="33" customHeight="1" x14ac:dyDescent="0.2">
      <c r="A37" s="200" t="s">
        <v>9</v>
      </c>
      <c r="B37" s="201"/>
      <c r="C37" s="202"/>
      <c r="D37" s="9" t="s">
        <v>10</v>
      </c>
      <c r="E37" s="9" t="s">
        <v>11</v>
      </c>
      <c r="F37" s="9" t="s">
        <v>3</v>
      </c>
      <c r="G37" s="9" t="s">
        <v>3</v>
      </c>
    </row>
    <row r="38" spans="1:7" ht="14.25" customHeight="1" thickBot="1" x14ac:dyDescent="0.25">
      <c r="A38" s="203"/>
      <c r="B38" s="204"/>
      <c r="C38" s="205"/>
      <c r="D38" s="10" t="s">
        <v>5</v>
      </c>
      <c r="E38" s="10" t="s">
        <v>5</v>
      </c>
      <c r="F38" s="10" t="s">
        <v>12</v>
      </c>
      <c r="G38" s="10" t="s">
        <v>13</v>
      </c>
    </row>
    <row r="39" spans="1:7" ht="12" customHeight="1" x14ac:dyDescent="0.2">
      <c r="A39" s="105" t="s">
        <v>106</v>
      </c>
      <c r="B39" s="96" t="s">
        <v>61</v>
      </c>
      <c r="C39" s="97" t="s">
        <v>61</v>
      </c>
      <c r="D39" s="78"/>
      <c r="E39" s="79"/>
      <c r="F39" s="79"/>
      <c r="G39" s="79"/>
    </row>
    <row r="40" spans="1:7" ht="12" customHeight="1" x14ac:dyDescent="0.2">
      <c r="A40" s="98" t="s">
        <v>107</v>
      </c>
      <c r="B40" s="91" t="s">
        <v>108</v>
      </c>
      <c r="C40" s="100" t="s">
        <v>79</v>
      </c>
      <c r="D40" s="76"/>
      <c r="E40" s="74"/>
      <c r="F40" s="74"/>
      <c r="G40" s="74"/>
    </row>
    <row r="41" spans="1:7" ht="12" customHeight="1" x14ac:dyDescent="0.2">
      <c r="A41" s="98" t="s">
        <v>109</v>
      </c>
      <c r="B41" s="91" t="s">
        <v>110</v>
      </c>
      <c r="C41" s="100" t="s">
        <v>79</v>
      </c>
      <c r="D41" s="76"/>
      <c r="E41" s="74"/>
      <c r="F41" s="74"/>
      <c r="G41" s="74"/>
    </row>
    <row r="42" spans="1:7" ht="12" customHeight="1" x14ac:dyDescent="0.2">
      <c r="A42" s="98" t="s">
        <v>111</v>
      </c>
      <c r="B42" s="91" t="s">
        <v>81</v>
      </c>
      <c r="C42" s="100" t="s">
        <v>79</v>
      </c>
      <c r="D42" s="76"/>
      <c r="E42" s="74"/>
      <c r="F42" s="74"/>
      <c r="G42" s="74"/>
    </row>
    <row r="43" spans="1:7" ht="12" customHeight="1" x14ac:dyDescent="0.2">
      <c r="A43" s="98" t="s">
        <v>112</v>
      </c>
      <c r="B43" s="91" t="s">
        <v>81</v>
      </c>
      <c r="C43" s="100" t="s">
        <v>64</v>
      </c>
      <c r="D43" s="76"/>
      <c r="E43" s="74"/>
      <c r="F43" s="74"/>
      <c r="G43" s="74"/>
    </row>
    <row r="44" spans="1:7" ht="12" customHeight="1" x14ac:dyDescent="0.2">
      <c r="A44" s="98" t="s">
        <v>113</v>
      </c>
      <c r="B44" s="91" t="s">
        <v>114</v>
      </c>
      <c r="C44" s="100" t="s">
        <v>64</v>
      </c>
      <c r="D44" s="76"/>
      <c r="E44" s="74"/>
      <c r="F44" s="74"/>
      <c r="G44" s="74"/>
    </row>
    <row r="45" spans="1:7" ht="12" customHeight="1" x14ac:dyDescent="0.2">
      <c r="A45" s="98" t="s">
        <v>115</v>
      </c>
      <c r="B45" s="91" t="s">
        <v>114</v>
      </c>
      <c r="C45" s="100" t="s">
        <v>64</v>
      </c>
      <c r="D45" s="76"/>
      <c r="E45" s="74"/>
      <c r="F45" s="74"/>
      <c r="G45" s="74"/>
    </row>
    <row r="46" spans="1:7" ht="12" customHeight="1" x14ac:dyDescent="0.2">
      <c r="A46" s="98" t="s">
        <v>117</v>
      </c>
      <c r="B46" s="91" t="s">
        <v>81</v>
      </c>
      <c r="C46" s="100" t="s">
        <v>88</v>
      </c>
      <c r="D46" s="76"/>
      <c r="E46" s="74"/>
      <c r="F46" s="74"/>
      <c r="G46" s="74"/>
    </row>
    <row r="47" spans="1:7" ht="12" customHeight="1" x14ac:dyDescent="0.2">
      <c r="A47" s="98" t="s">
        <v>118</v>
      </c>
      <c r="B47" s="91" t="s">
        <v>119</v>
      </c>
      <c r="C47" s="100" t="s">
        <v>64</v>
      </c>
      <c r="D47" s="76"/>
      <c r="E47" s="74"/>
      <c r="F47" s="74"/>
      <c r="G47" s="74"/>
    </row>
    <row r="48" spans="1:7" ht="12" customHeight="1" x14ac:dyDescent="0.2">
      <c r="A48" s="98" t="s">
        <v>120</v>
      </c>
      <c r="B48" s="91" t="s">
        <v>121</v>
      </c>
      <c r="C48" s="100" t="s">
        <v>64</v>
      </c>
      <c r="D48" s="76"/>
      <c r="E48" s="74"/>
      <c r="F48" s="74"/>
      <c r="G48" s="74"/>
    </row>
    <row r="49" spans="1:7" ht="12" customHeight="1" x14ac:dyDescent="0.2">
      <c r="A49" s="98" t="s">
        <v>122</v>
      </c>
      <c r="B49" s="91" t="s">
        <v>116</v>
      </c>
      <c r="C49" s="100" t="s">
        <v>64</v>
      </c>
      <c r="D49" s="76"/>
      <c r="E49" s="74"/>
      <c r="F49" s="74"/>
      <c r="G49" s="74"/>
    </row>
    <row r="50" spans="1:7" ht="12" customHeight="1" x14ac:dyDescent="0.2">
      <c r="A50" s="98" t="s">
        <v>123</v>
      </c>
      <c r="B50" s="91" t="s">
        <v>116</v>
      </c>
      <c r="C50" s="100" t="s">
        <v>79</v>
      </c>
      <c r="D50" s="76"/>
      <c r="E50" s="74"/>
      <c r="F50" s="74"/>
      <c r="G50" s="74"/>
    </row>
    <row r="51" spans="1:7" ht="12" customHeight="1" x14ac:dyDescent="0.2">
      <c r="A51" s="98" t="s">
        <v>124</v>
      </c>
      <c r="B51" s="91" t="s">
        <v>116</v>
      </c>
      <c r="C51" s="100" t="s">
        <v>79</v>
      </c>
      <c r="D51" s="76"/>
      <c r="E51" s="74"/>
      <c r="F51" s="74"/>
      <c r="G51" s="74"/>
    </row>
    <row r="52" spans="1:7" ht="12" customHeight="1" x14ac:dyDescent="0.2">
      <c r="A52" s="98" t="s">
        <v>125</v>
      </c>
      <c r="B52" s="91" t="s">
        <v>126</v>
      </c>
      <c r="C52" s="100" t="s">
        <v>79</v>
      </c>
      <c r="D52" s="76"/>
      <c r="E52" s="74"/>
      <c r="F52" s="74"/>
      <c r="G52" s="74"/>
    </row>
    <row r="53" spans="1:7" ht="12" customHeight="1" x14ac:dyDescent="0.2">
      <c r="A53" s="106" t="s">
        <v>127</v>
      </c>
      <c r="B53" s="92" t="s">
        <v>61</v>
      </c>
      <c r="C53" s="107" t="s">
        <v>61</v>
      </c>
      <c r="D53" s="78"/>
      <c r="E53" s="79"/>
      <c r="F53" s="79"/>
      <c r="G53" s="79"/>
    </row>
    <row r="54" spans="1:7" ht="12" customHeight="1" x14ac:dyDescent="0.2">
      <c r="A54" s="98" t="s">
        <v>128</v>
      </c>
      <c r="B54" s="91" t="s">
        <v>129</v>
      </c>
      <c r="C54" s="100" t="s">
        <v>64</v>
      </c>
      <c r="D54" s="76"/>
      <c r="E54" s="74"/>
      <c r="F54" s="74"/>
      <c r="G54" s="74"/>
    </row>
    <row r="55" spans="1:7" ht="12" customHeight="1" x14ac:dyDescent="0.2">
      <c r="A55" s="98" t="s">
        <v>130</v>
      </c>
      <c r="B55" s="91" t="s">
        <v>131</v>
      </c>
      <c r="C55" s="100" t="s">
        <v>64</v>
      </c>
      <c r="D55" s="76"/>
      <c r="E55" s="74"/>
      <c r="F55" s="74"/>
      <c r="G55" s="74"/>
    </row>
    <row r="56" spans="1:7" ht="12" customHeight="1" x14ac:dyDescent="0.2">
      <c r="A56" s="98" t="s">
        <v>132</v>
      </c>
      <c r="B56" s="91" t="s">
        <v>133</v>
      </c>
      <c r="C56" s="100" t="s">
        <v>64</v>
      </c>
      <c r="D56" s="76"/>
      <c r="E56" s="74"/>
      <c r="F56" s="74"/>
      <c r="G56" s="74"/>
    </row>
    <row r="57" spans="1:7" ht="12" customHeight="1" x14ac:dyDescent="0.2">
      <c r="A57" s="98" t="s">
        <v>134</v>
      </c>
      <c r="B57" s="91" t="s">
        <v>135</v>
      </c>
      <c r="C57" s="100" t="s">
        <v>64</v>
      </c>
      <c r="D57" s="76"/>
      <c r="E57" s="74"/>
      <c r="F57" s="74"/>
      <c r="G57" s="74"/>
    </row>
    <row r="58" spans="1:7" ht="12" customHeight="1" x14ac:dyDescent="0.2">
      <c r="A58" s="98" t="s">
        <v>136</v>
      </c>
      <c r="B58" s="91" t="s">
        <v>137</v>
      </c>
      <c r="C58" s="100" t="s">
        <v>64</v>
      </c>
      <c r="D58" s="76"/>
      <c r="E58" s="74"/>
      <c r="F58" s="74"/>
      <c r="G58" s="74"/>
    </row>
    <row r="59" spans="1:7" ht="12" customHeight="1" x14ac:dyDescent="0.2">
      <c r="A59" s="98" t="s">
        <v>138</v>
      </c>
      <c r="B59" s="91" t="s">
        <v>139</v>
      </c>
      <c r="C59" s="100" t="s">
        <v>64</v>
      </c>
      <c r="D59" s="76"/>
      <c r="E59" s="74"/>
      <c r="F59" s="74"/>
      <c r="G59" s="74"/>
    </row>
    <row r="60" spans="1:7" ht="12" customHeight="1" x14ac:dyDescent="0.2">
      <c r="A60" s="106" t="s">
        <v>140</v>
      </c>
      <c r="B60" s="92" t="s">
        <v>61</v>
      </c>
      <c r="C60" s="107" t="s">
        <v>61</v>
      </c>
      <c r="D60" s="78"/>
      <c r="E60" s="79"/>
      <c r="F60" s="79"/>
      <c r="G60" s="79"/>
    </row>
    <row r="61" spans="1:7" ht="12" customHeight="1" x14ac:dyDescent="0.2">
      <c r="A61" s="98" t="s">
        <v>141</v>
      </c>
      <c r="B61" s="91" t="s">
        <v>142</v>
      </c>
      <c r="C61" s="100" t="s">
        <v>64</v>
      </c>
      <c r="D61" s="76"/>
      <c r="E61" s="74"/>
      <c r="F61" s="74"/>
      <c r="G61" s="74"/>
    </row>
    <row r="62" spans="1:7" ht="12" customHeight="1" x14ac:dyDescent="0.2">
      <c r="A62" s="98" t="s">
        <v>143</v>
      </c>
      <c r="B62" s="91" t="s">
        <v>61</v>
      </c>
      <c r="C62" s="100" t="s">
        <v>88</v>
      </c>
      <c r="D62" s="76"/>
      <c r="E62" s="74"/>
      <c r="F62" s="74"/>
      <c r="G62" s="74"/>
    </row>
    <row r="63" spans="1:7" ht="12" customHeight="1" x14ac:dyDescent="0.2">
      <c r="A63" s="98" t="s">
        <v>144</v>
      </c>
      <c r="B63" s="91" t="s">
        <v>61</v>
      </c>
      <c r="C63" s="100" t="s">
        <v>64</v>
      </c>
      <c r="D63" s="76"/>
      <c r="E63" s="74"/>
      <c r="F63" s="74"/>
      <c r="G63" s="74"/>
    </row>
    <row r="64" spans="1:7" ht="12" customHeight="1" x14ac:dyDescent="0.2">
      <c r="A64" s="98" t="s">
        <v>145</v>
      </c>
      <c r="B64" s="91" t="s">
        <v>61</v>
      </c>
      <c r="C64" s="100" t="s">
        <v>64</v>
      </c>
      <c r="D64" s="76"/>
      <c r="E64" s="74"/>
      <c r="F64" s="74"/>
      <c r="G64" s="74"/>
    </row>
    <row r="65" spans="1:7" ht="12" customHeight="1" x14ac:dyDescent="0.2">
      <c r="A65" s="98" t="s">
        <v>146</v>
      </c>
      <c r="B65" s="91" t="s">
        <v>61</v>
      </c>
      <c r="C65" s="100" t="s">
        <v>64</v>
      </c>
      <c r="D65" s="76"/>
      <c r="E65" s="74"/>
      <c r="F65" s="74"/>
      <c r="G65" s="74"/>
    </row>
    <row r="66" spans="1:7" ht="12" customHeight="1" x14ac:dyDescent="0.2">
      <c r="A66" s="98" t="s">
        <v>147</v>
      </c>
      <c r="B66" s="91" t="s">
        <v>78</v>
      </c>
      <c r="C66" s="100" t="s">
        <v>79</v>
      </c>
      <c r="D66" s="76"/>
      <c r="E66" s="74"/>
      <c r="F66" s="74"/>
      <c r="G66" s="74"/>
    </row>
    <row r="67" spans="1:7" ht="12" customHeight="1" x14ac:dyDescent="0.2">
      <c r="A67" s="98" t="s">
        <v>148</v>
      </c>
      <c r="B67" s="91" t="s">
        <v>61</v>
      </c>
      <c r="C67" s="100" t="s">
        <v>61</v>
      </c>
      <c r="D67" s="76"/>
      <c r="E67" s="74"/>
      <c r="F67" s="74"/>
      <c r="G67" s="74"/>
    </row>
    <row r="68" spans="1:7" ht="12" customHeight="1" x14ac:dyDescent="0.2">
      <c r="A68" s="106" t="s">
        <v>149</v>
      </c>
      <c r="B68" s="93" t="s">
        <v>61</v>
      </c>
      <c r="C68" s="107" t="s">
        <v>61</v>
      </c>
      <c r="D68" s="78"/>
      <c r="E68" s="79"/>
      <c r="F68" s="79"/>
      <c r="G68" s="79"/>
    </row>
    <row r="69" spans="1:7" ht="12" customHeight="1" x14ac:dyDescent="0.2">
      <c r="A69" s="98" t="s">
        <v>150</v>
      </c>
      <c r="B69" s="91" t="s">
        <v>151</v>
      </c>
      <c r="C69" s="100" t="s">
        <v>61</v>
      </c>
      <c r="D69" s="76"/>
      <c r="E69" s="74"/>
      <c r="F69" s="74"/>
      <c r="G69" s="74"/>
    </row>
    <row r="70" spans="1:7" ht="23" customHeight="1" thickBot="1" x14ac:dyDescent="0.25">
      <c r="A70" s="103" t="s">
        <v>152</v>
      </c>
      <c r="B70" s="94" t="s">
        <v>153</v>
      </c>
      <c r="C70" s="104" t="s">
        <v>154</v>
      </c>
      <c r="D70" s="82"/>
      <c r="E70" s="13"/>
      <c r="F70" s="13"/>
      <c r="G70" s="13"/>
    </row>
    <row r="71" spans="1:7" ht="8" customHeight="1" x14ac:dyDescent="0.2">
      <c r="A71" s="4"/>
      <c r="B71" s="4"/>
    </row>
    <row r="72" spans="1:7" x14ac:dyDescent="0.2">
      <c r="A72" s="8" t="s">
        <v>16</v>
      </c>
      <c r="B72" s="8"/>
    </row>
    <row r="73" spans="1:7" ht="16" thickBot="1" x14ac:dyDescent="0.25">
      <c r="A73" s="3"/>
      <c r="B73" s="3"/>
    </row>
    <row r="74" spans="1:7" ht="16" thickBot="1" x14ac:dyDescent="0.25">
      <c r="A74" s="14" t="s">
        <v>14</v>
      </c>
      <c r="B74" s="14"/>
      <c r="C74" s="12"/>
      <c r="E74" t="s">
        <v>17</v>
      </c>
    </row>
    <row r="75" spans="1:7" ht="16" thickBot="1" x14ac:dyDescent="0.25">
      <c r="A75" s="15" t="s">
        <v>15</v>
      </c>
      <c r="B75" s="15"/>
      <c r="C75" s="5"/>
      <c r="E75" t="s">
        <v>18</v>
      </c>
    </row>
    <row r="77" spans="1:7" x14ac:dyDescent="0.2">
      <c r="A77" s="3" t="s">
        <v>187</v>
      </c>
      <c r="B77" s="3"/>
    </row>
    <row r="79" spans="1:7" x14ac:dyDescent="0.2">
      <c r="A79" s="3"/>
      <c r="B79" s="3"/>
    </row>
  </sheetData>
  <mergeCells count="3">
    <mergeCell ref="A2:G2"/>
    <mergeCell ref="A4:C5"/>
    <mergeCell ref="A37:C38"/>
  </mergeCells>
  <printOptions horizontalCentered="1"/>
  <pageMargins left="0.70866141732283505" right="0.70866141732283505" top="0.55118110236220497" bottom="0.55118110236220497" header="0.31496062992126" footer="0.31496062992126"/>
  <pageSetup paperSize="9" orientation="landscape" horizontalDpi="0" verticalDpi="0" r:id="rId1"/>
  <headerFooter>
    <oddHeader>&amp;C&amp;"Arial Gras,Gras"&amp;10&amp;K000000MARCHE DE D’ENTRETIEN ET DE GARANTIE TOTALE DES ASCENSEURS</oddHeader>
    <oddFooter>&amp;L&amp;"Calibri,Normal"&amp;K000000Acte d'engagement&amp;R&amp;"Calibri,Normal"&amp;K000000Page :  &amp;P / 21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Annexe 2</vt:lpstr>
      <vt:lpstr>Annexe 3</vt:lpstr>
      <vt:lpstr>Annexe 4</vt:lpstr>
      <vt:lpstr>Annexe 5</vt:lpstr>
      <vt:lpstr>'Annexe 2'!_Toc512329531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Local ETEIC</dc:creator>
  <cp:lastModifiedBy>PC Bureau</cp:lastModifiedBy>
  <cp:lastPrinted>2023-07-18T20:50:03Z</cp:lastPrinted>
  <dcterms:created xsi:type="dcterms:W3CDTF">2022-01-23T16:04:41Z</dcterms:created>
  <dcterms:modified xsi:type="dcterms:W3CDTF">2025-11-04T17:40:25Z</dcterms:modified>
</cp:coreProperties>
</file>